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D5BF54-D757-425B-A466-1E9B4FA8297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L7" i="11"/>
  <c r="C7" i="11"/>
  <c r="C12" i="10" l="1"/>
  <c r="C10" i="11" l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7" i="9" s="1"/>
  <c r="A58" i="9" s="1"/>
  <c r="A59" i="9" s="1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M75" i="7"/>
  <c r="M76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1" i="9" l="1"/>
  <c r="A62" i="9"/>
  <c r="A63" i="9" s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6" i="10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19" i="7"/>
  <c r="A20" i="7" s="1"/>
  <c r="A21" i="7" s="1"/>
  <c r="A10" i="9"/>
  <c r="A16" i="7"/>
  <c r="A17" i="7" s="1"/>
  <c r="A14" i="9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8" i="19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l="1"/>
  <c r="J7" i="11"/>
  <c r="M7" i="11" s="1"/>
  <c r="A45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E74" i="7"/>
  <c r="E21" i="7" s="1"/>
  <c r="E18" i="7" l="1"/>
  <c r="M21" i="7"/>
  <c r="L81" i="7"/>
  <c r="M81" i="7"/>
  <c r="K81" i="7"/>
  <c r="L85" i="7"/>
  <c r="M85" i="7"/>
  <c r="K85" i="7"/>
  <c r="M74" i="7"/>
  <c r="C18" i="7"/>
  <c r="C13" i="7" s="1"/>
  <c r="E13" i="7"/>
  <c r="C73" i="7"/>
  <c r="E73" i="7"/>
  <c r="M18" i="7" l="1"/>
  <c r="K77" i="7"/>
  <c r="L77" i="7"/>
  <c r="M73" i="7"/>
  <c r="F5" i="10"/>
  <c r="F61" i="7"/>
  <c r="M61" i="7" s="1"/>
  <c r="K76" i="7" l="1"/>
  <c r="L76" i="7"/>
  <c r="D86" i="10"/>
  <c r="D84" i="10"/>
  <c r="B81" i="10"/>
  <c r="B80" i="10"/>
  <c r="K90" i="7"/>
  <c r="L75" i="7" l="1"/>
  <c r="K75" i="7"/>
  <c r="D74" i="7"/>
  <c r="D21" i="7" s="1"/>
  <c r="D54" i="18"/>
  <c r="D59" i="18" s="1"/>
  <c r="A2" i="15"/>
  <c r="A2" i="18"/>
  <c r="D18" i="7" l="1"/>
  <c r="K21" i="7"/>
  <c r="L21" i="7"/>
  <c r="D73" i="7"/>
  <c r="L74" i="7"/>
  <c r="K74" i="7"/>
  <c r="F71" i="7"/>
  <c r="F59" i="18"/>
  <c r="D41" i="19"/>
  <c r="D13" i="7" l="1"/>
  <c r="K18" i="7"/>
  <c r="L18" i="7"/>
  <c r="K73" i="7"/>
  <c r="L73" i="7"/>
  <c r="H71" i="7"/>
  <c r="F40" i="7"/>
  <c r="M40" i="7" s="1"/>
  <c r="F39" i="7"/>
  <c r="M39" i="7" s="1"/>
  <c r="K13" i="7" l="1"/>
  <c r="L13" i="7"/>
  <c r="F23" i="7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E33" i="7" l="1"/>
  <c r="D33" i="7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K33" i="7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<sst xmlns="http://schemas.openxmlformats.org/spreadsheetml/2006/main" count="503" uniqueCount="293">
  <si>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</si>
  <si>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</si>
  <si>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</si>
  <si>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</si>
  <si>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</si>
  <si>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</si>
  <si>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</si>
  <si>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</si>
  <si>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</si>
  <si>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</si>
  <si>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</si>
  <si>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</si>
  <si>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</si>
  <si>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</si>
  <si>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</si>
  <si>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</si>
  <si>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</si>
  <si>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</si>
  <si>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</si>
  <si>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</si>
  <si>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</si>
  <si>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</si>
  <si>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</si>
  <si>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</si>
  <si>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</si>
  <si>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</si>
  <si>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</si>
  <si>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</si>
  <si>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</si>
  <si>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</si>
  <si>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</si>
  <si>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</si>
  <si>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</si>
  <si>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</si>
  <si>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</si>
  <si>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</si>
  <si>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</si>
  <si>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</si>
  <si>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</si>
  <si>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</si>
  <si>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</si>
  <si>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</si>
  <si>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</si>
  <si>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</si>
  <si>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</si>
  <si>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</si>
  <si>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</si>
  <si>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</si>
  <si>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</si>
  <si>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</si>
  <si>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</si>
  <si>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</si>
  <si>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</si>
  <si>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</si>
  <si>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</si>
  <si>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</si>
  <si>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</si>
  <si>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</si>
  <si>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</si>
  <si>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</si>
  <si>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</si>
  <si>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</si>
  <si>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</si>
  <si>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</si>
  <si>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</si>
  <si>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</si>
  <si>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</si>
  <si>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</si>
  <si>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</si>
  <si>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</si>
  <si>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</si>
  <si>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</si>
  <si>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</si>
  <si>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</si>
  <si>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</si>
  <si>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</si>
  <si>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</si>
  <si>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</si>
  <si>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</si>
  <si>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</si>
  <si>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</si>
  <si>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</si>
  <si>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</si>
  <si>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</si>
  <si>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</si>
  <si>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</si>
  <si>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</si>
  <si>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</si>
  <si>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</si>
  <si>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</si>
  <si>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</si>
  <si>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</si>
  <si>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</si>
  <si>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</si>
  <si>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</si>
  <si>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</si>
  <si>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</si>
  <si>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</si>
  <si>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</si>
  <si>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</si>
  <si>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</si>
  <si>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</si>
  <si>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</si>
  <si>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</si>
  <si>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</si>
  <si>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</si>
  <si>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</si>
  <si>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</si>
  <si>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</si>
  <si>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</si>
  <si>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</si>
  <si>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</si>
  <si>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</si>
  <si>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</si>
  <si>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</si>
  <si>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</si>
  <si>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</si>
  <si>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</si>
  <si>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</si>
  <si>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</si>
  <si>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</si>
  <si>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</si>
  <si>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</si>
  <si>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</si>
  <si>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</si>
  <si>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</si>
  <si>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</si>
  <si>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</si>
  <si>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</si>
  <si>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</si>
  <si>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</si>
  <si>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</si>
  <si>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</si>
  <si>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</si>
  <si>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</si>
  <si>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</si>
  <si>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</si>
  <si>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</si>
  <si>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</si>
  <si>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</si>
  <si>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</si>
  <si>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</si>
  <si>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</si>
  <si>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</si>
  <si>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</si>
  <si>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</si>
  <si>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</si>
  <si>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</si>
  <si>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</si>
  <si>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</si>
  <si>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</si>
  <si>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</si>
  <si>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</si>
  <si>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</si>
  <si>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</si>
  <si>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</si>
  <si>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</si>
  <si>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</si>
  <si>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</si>
  <si>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</si>
  <si>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</si>
  <si>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</si>
  <si>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</si>
  <si>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</si>
  <si>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</si>
  <si>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</si>
  <si>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</si>
  <si>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</si>
  <si>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</si>
  <si>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</si>
  <si>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</si>
  <si>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</si>
  <si>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</si>
  <si>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</si>
  <si>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</si>
  <si>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</si>
  <si>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</si>
  <si>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</si>
  <si>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</si>
  <si>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</si>
  <si>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</si>
  <si>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</si>
  <si>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</si>
  <si>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</si>
  <si>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</si>
  <si>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</si>
  <si>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</si>
  <si>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</si>
  <si>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</si>
  <si>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</si>
  <si>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</si>
  <si>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</si>
  <si>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</si>
  <si>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</si>
  <si>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</si>
  <si>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</si>
  <si>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</si>
  <si>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</si>
  <si>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</si>
  <si>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</si>
  <si>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</si>
  <si>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</si>
  <si>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</si>
  <si>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</si>
  <si>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</si>
  <si>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</si>
  <si>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</si>
  <si>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</si>
  <si>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</si>
  <si>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</si>
  <si>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</si>
  <si>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</si>
  <si>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</si>
  <si>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</si>
  <si>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</si>
  <si>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</si>
  <si>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</si>
  <si>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</si>
  <si>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</si>
  <si>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</si>
  <si>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</si>
  <si>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</si>
  <si>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</si>
  <si>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</si>
  <si>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</si>
  <si>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</si>
  <si>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</si>
  <si>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</si>
  <si>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</si>
  <si>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</si>
  <si>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</si>
  <si>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</si>
  <si>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</si>
  <si>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</si>
  <si>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</si>
  <si>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</si>
  <si>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</si>
  <si>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</si>
  <si>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</si>
  <si>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</si>
  <si>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</si>
  <si>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</si>
  <si>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</si>
  <si>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</si>
  <si>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</si>
  <si>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</si>
  <si>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</si>
  <si>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</si>
  <si>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</si>
  <si>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</si>
  <si>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</si>
  <si>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</si>
  <si>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</si>
  <si>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</si>
  <si>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</si>
  <si>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</si>
  <si>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</si>
  <si>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</si>
  <si>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</si>
  <si>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</si>
  <si>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</si>
  <si>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</si>
  <si>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</si>
  <si>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</si>
  <si>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</si>
  <si>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</si>
  <si>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</si>
  <si>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</si>
  <si>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</si>
  <si>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</si>
  <si>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</si>
  <si>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</si>
  <si>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</si>
  <si>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</si>
  <si>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</si>
  <si>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</si>
  <si>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</si>
  <si>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</si>
  <si>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</si>
  <si>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</si>
  <si>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</si>
  <si>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</si>
  <si>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</si>
  <si>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</si>
  <si>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</si>
  <si>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</si>
  <si>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</si>
  <si>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հ․68 մսուր-մանկապարտեզ» ՀՈԱԿ-ի </t>
  </si>
  <si>
    <t>Զ․Սաֆարյան</t>
  </si>
  <si>
    <t xml:space="preserve">Ա․Մովսեսյան </t>
  </si>
  <si>
    <t>համակարգիչ տպիչ</t>
  </si>
  <si>
    <t xml:space="preserve">սեղան, պահարան </t>
  </si>
  <si>
    <t>կաթսա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</si>
</sst>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MTlaMCMGCSqGSIb3DQEJBDEWBBQWlIE8OxEQItupWtZrd/Yh4fGwUzArBgsqhkiG9w0BCRACDDEcMBowGDAWBBRE5xMFRVajmd/v2Zzf5CvSbEm8HjANBgkqhkiG9w0BAQEFAASCAQCdDwI9H8aCZ2ozl2qo4DBINJBTROZNE2tdCc/KNHb+sQviLtkUKA2BJqws/yvX2jVHIm6T2opO85ktAJvBfJag1vnG1DvJlFyzwX049fDgDk5tVx7+35fMR18hd3hBtHoxxk/+nBUlbpAoaATlrbrvFk5Mwo7T0zMXjVqRqGBpb/hyZUQ7/F3EnU2oivvzJeRYg9Zi6E1gSdyL7QYel+DrvSNMzgY1D0E6SYI/GtHY5k983Mj6rMXejHqA2u+L4RZkJep7cRoi5lBRQicX4RF8G2tdXsfxLnUc6O43+PD8oIyIsyzAqgs+RIWVJkHa0qdBoYPYc5MkF5gC6q5OEvu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MTVaMCMGCSqGSIb3DQEJBDEWBBRNZI11yURALA59S1+TClwGgTINZzArBgsqhkiG9w0BCRACDDEcMBowGDAWBBRE5xMFRVajmd/v2Zzf5CvSbEm8HjANBgkqhkiG9w0BAQEFAASCAQCK2AjOaaeTrvwZj3oCDOGpYIJDQBir25h0KAxQVeT9sXM38VdPehFcQkXylfu5lwkMuJWwL5yKJjv3xrmqwxbzQcKAzw+OGLdQiNjldsVsofN2X/e+wX1fLRRu8+AvyxyLw5FsoAx+0D2MWmDwolgG3J4vqABFc2aAQdQC/AjCsPnXBEmVNc5Y0z9DU6hd2Z4zFbWK4RcfezEpaZ8SV0iQ1dmUGmQ6r/nE5sJnjv/1q3eMuaCrxOvYJd9WA6UfyJG2VLSNCpbOz/lzzhyk1sOVEu2C1A0YsC+WQp0xsuGpel3tbhhWYCnFLzWb2vNTs5YqkzPEcLtAPBWJhwE9WZV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391B498-C8DC-1E66-CF38-6659E0B7D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2136809-0852-7075-A8B2-736B1F1370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188</v>
      </c>
      <c r="E1" s="14">
        <v>79</v>
      </c>
      <c r="F1" s="186"/>
    </row>
    <row r="2" spans="1:10">
      <c r="C2" s="186"/>
      <c r="D2" s="433" t="s">
        <v>40</v>
      </c>
      <c r="E2" s="433"/>
      <c r="F2" s="186"/>
    </row>
    <row r="3" spans="1:10">
      <c r="C3" s="186"/>
      <c r="D3" s="434" t="s">
        <v>215</v>
      </c>
      <c r="E3" s="434"/>
      <c r="F3" s="186"/>
    </row>
    <row r="4" spans="1:10" s="14" customFormat="1" ht="24.75" customHeight="1">
      <c r="B4" s="195"/>
      <c r="C4" s="195"/>
      <c r="D4" s="433" t="s">
        <v>274</v>
      </c>
      <c r="E4" s="433"/>
    </row>
    <row r="5" spans="1:10" s="14" customFormat="1" ht="20.25" customHeight="1">
      <c r="B5" s="195"/>
      <c r="C5" s="433" t="s">
        <v>216</v>
      </c>
      <c r="D5" s="433"/>
      <c r="E5" s="433"/>
    </row>
    <row r="6" spans="1:10" ht="20.25">
      <c r="A6" s="436" t="s">
        <v>41</v>
      </c>
      <c r="B6" s="436"/>
      <c r="C6" s="436"/>
      <c r="D6" s="436"/>
      <c r="E6" s="436"/>
      <c r="F6" s="15"/>
    </row>
    <row r="7" spans="1:10" ht="20.45" customHeight="1">
      <c r="A7" s="437" t="s">
        <v>287</v>
      </c>
      <c r="B7" s="437"/>
      <c r="C7" s="437"/>
      <c r="D7" s="437"/>
      <c r="E7" s="437"/>
      <c r="F7" s="22" t="s">
        <v>204</v>
      </c>
    </row>
    <row r="8" spans="1:10" ht="18.75" customHeight="1">
      <c r="A8" s="438" t="s">
        <v>275</v>
      </c>
      <c r="B8" s="438"/>
      <c r="C8" s="438"/>
      <c r="D8" s="438"/>
      <c r="E8" s="438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63985.4</v>
      </c>
      <c r="E11" s="188"/>
      <c r="F11" s="292"/>
    </row>
    <row r="12" spans="1:10" hidden="1">
      <c r="A12" s="39">
        <f>+A11+1</f>
        <v>2</v>
      </c>
      <c r="B12" s="7" t="s">
        <v>225</v>
      </c>
      <c r="C12" s="7"/>
      <c r="D12" s="309">
        <f>SUM(D13:D14)</f>
        <v>0</v>
      </c>
      <c r="E12" s="184"/>
    </row>
    <row r="13" spans="1:10" s="329" customFormat="1" hidden="1">
      <c r="A13" s="325">
        <f>+A12+0.1</f>
        <v>2.1</v>
      </c>
      <c r="B13" s="326" t="s">
        <v>226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2</v>
      </c>
      <c r="B15" s="7" t="s">
        <v>228</v>
      </c>
      <c r="C15" s="7"/>
      <c r="D15" s="309">
        <f>SUM(D16:D17)</f>
        <v>3051.56</v>
      </c>
      <c r="E15" s="184"/>
      <c r="F15" s="208"/>
    </row>
    <row r="16" spans="1:10" s="329" customFormat="1">
      <c r="A16" s="325">
        <f>+A15+0.1</f>
        <v>2.1</v>
      </c>
      <c r="B16" s="326" t="s">
        <v>229</v>
      </c>
      <c r="C16" s="326"/>
      <c r="D16" s="327">
        <v>2019.7</v>
      </c>
      <c r="E16" s="328"/>
    </row>
    <row r="17" spans="1:6" s="329" customFormat="1">
      <c r="A17" s="325">
        <f>+A16+0.1</f>
        <v>2.2000000000000002</v>
      </c>
      <c r="B17" s="326" t="s">
        <v>230</v>
      </c>
      <c r="C17" s="326"/>
      <c r="D17" s="327">
        <v>1031.8599999999999</v>
      </c>
      <c r="E17" s="328"/>
    </row>
    <row r="18" spans="1:6">
      <c r="A18" s="39">
        <f>+A15+1</f>
        <v>3</v>
      </c>
      <c r="B18" s="7" t="s">
        <v>231</v>
      </c>
      <c r="C18" s="7"/>
      <c r="D18" s="309">
        <f>+'Komunal '!N20</f>
        <v>5.9</v>
      </c>
      <c r="E18" s="184"/>
    </row>
    <row r="19" spans="1:6">
      <c r="A19" s="39">
        <f>+A18+1</f>
        <v>4</v>
      </c>
      <c r="B19" s="7" t="s">
        <v>8</v>
      </c>
      <c r="C19" s="191"/>
      <c r="D19" s="201">
        <v>560.29999999999995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4" t="s">
        <v>9</v>
      </c>
      <c r="C22" s="305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837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837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>
      <c r="A27" s="39">
        <v>5</v>
      </c>
      <c r="B27" s="7" t="s">
        <v>10</v>
      </c>
      <c r="C27" s="191"/>
      <c r="D27" s="184">
        <v>20</v>
      </c>
      <c r="E27" s="188"/>
    </row>
    <row r="28" spans="1:6" hidden="1">
      <c r="A28" s="39">
        <f>+A27+1</f>
        <v>6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68460.160000000003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50465.5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392.20999999999992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11708.960000000001</v>
      </c>
      <c r="E35" s="188"/>
      <c r="G35" s="193">
        <v>121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14636.2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1178.9000000000001</v>
      </c>
      <c r="E36" s="188"/>
      <c r="F36" s="188">
        <f>+D36-'Komunal '!F27</f>
        <v>0</v>
      </c>
      <c r="L36" s="5">
        <f>+L35*0.8</f>
        <v>11708.960000000001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1216.0999999999999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216.5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50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75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148.6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25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66</v>
      </c>
      <c r="E44" s="328"/>
    </row>
    <row r="45" spans="1:14" ht="17.25" hidden="1" customHeight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8"/>
      <c r="L46" s="308"/>
      <c r="M46" s="308"/>
      <c r="N46" s="308"/>
    </row>
    <row r="47" spans="1:14">
      <c r="A47" s="39">
        <f t="shared" ref="A47:A66" si="2">+A46+1</f>
        <v>10</v>
      </c>
      <c r="B47" s="7" t="s">
        <v>24</v>
      </c>
      <c r="C47" s="191"/>
      <c r="D47" s="309">
        <f>+J47</f>
        <v>111.6</v>
      </c>
      <c r="E47" s="188"/>
      <c r="F47" s="192">
        <f>+$F$46</f>
        <v>4</v>
      </c>
      <c r="G47" s="192" t="s">
        <v>186</v>
      </c>
      <c r="H47" s="274">
        <v>27.9</v>
      </c>
      <c r="I47" s="192" t="s">
        <v>187</v>
      </c>
      <c r="J47" s="192">
        <f>+F47*H47</f>
        <v>111.6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500</v>
      </c>
      <c r="E48" s="188"/>
      <c r="F48" s="431">
        <f t="shared" ref="F48:F50" si="3">+$F$46</f>
        <v>4</v>
      </c>
      <c r="G48" s="431" t="s">
        <v>186</v>
      </c>
      <c r="H48" s="429" t="s">
        <v>247</v>
      </c>
      <c r="I48" s="431" t="s">
        <v>187</v>
      </c>
      <c r="J48" s="431">
        <f>0*80+0*110+0*250</f>
        <v>0</v>
      </c>
      <c r="K48" s="425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200</v>
      </c>
      <c r="E49" s="188"/>
      <c r="F49" s="432"/>
      <c r="G49" s="432"/>
      <c r="H49" s="430"/>
      <c r="I49" s="432"/>
      <c r="J49" s="432"/>
      <c r="K49" s="425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20</v>
      </c>
      <c r="E50" s="188"/>
      <c r="F50" s="426">
        <f t="shared" si="3"/>
        <v>4</v>
      </c>
      <c r="G50" s="426" t="s">
        <v>186</v>
      </c>
      <c r="H50" s="427">
        <v>38.700000000000003</v>
      </c>
      <c r="I50" s="426" t="s">
        <v>187</v>
      </c>
      <c r="J50" s="426">
        <f>+F50*H50</f>
        <v>154.80000000000001</v>
      </c>
      <c r="K50" s="428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115</v>
      </c>
      <c r="E51" s="188"/>
      <c r="F51" s="426"/>
      <c r="G51" s="426"/>
      <c r="H51" s="427"/>
      <c r="I51" s="426"/>
      <c r="J51" s="426"/>
      <c r="K51" s="428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400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80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>
        <v>0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108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30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 hidden="1">
      <c r="A62" s="39">
        <f t="shared" si="2"/>
        <v>23</v>
      </c>
      <c r="B62" s="7" t="s">
        <v>62</v>
      </c>
      <c r="C62" s="191"/>
      <c r="D62" s="184"/>
      <c r="E62" s="188"/>
    </row>
    <row r="63" spans="1:14">
      <c r="A63" s="39">
        <v>21</v>
      </c>
      <c r="B63" s="7" t="s">
        <v>265</v>
      </c>
      <c r="C63" s="191"/>
      <c r="D63" s="184">
        <v>100</v>
      </c>
      <c r="E63" s="188"/>
    </row>
    <row r="64" spans="1:14" hidden="1">
      <c r="A64" s="39">
        <f t="shared" si="2"/>
        <v>22</v>
      </c>
      <c r="B64" s="7"/>
      <c r="C64" s="191"/>
      <c r="D64" s="184"/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24</v>
      </c>
      <c r="B66" s="7" t="s">
        <v>219</v>
      </c>
      <c r="C66" s="191"/>
      <c r="D66" s="184"/>
      <c r="E66" s="188"/>
      <c r="F66" s="22"/>
    </row>
    <row r="67" spans="1:7">
      <c r="A67" s="39">
        <v>22</v>
      </c>
      <c r="B67" s="7" t="s">
        <v>27</v>
      </c>
      <c r="C67" s="191"/>
      <c r="D67" s="184">
        <v>837</v>
      </c>
      <c r="E67" s="188"/>
    </row>
    <row r="68" spans="1:7" s="329" customFormat="1">
      <c r="A68" s="325">
        <f>+A67+0.1</f>
        <v>22.1</v>
      </c>
      <c r="B68" s="326" t="s">
        <v>76</v>
      </c>
      <c r="C68" s="326"/>
      <c r="D68" s="327">
        <v>837</v>
      </c>
      <c r="E68" s="328"/>
    </row>
    <row r="69" spans="1:7" hidden="1">
      <c r="A69" s="39">
        <f>+A67+1</f>
        <v>23</v>
      </c>
      <c r="B69" s="7" t="s">
        <v>77</v>
      </c>
      <c r="C69" s="191"/>
      <c r="D69" s="184"/>
      <c r="E69" s="188"/>
    </row>
    <row r="70" spans="1:7">
      <c r="A70" s="39">
        <v>23</v>
      </c>
      <c r="B70" s="7" t="s">
        <v>66</v>
      </c>
      <c r="C70" s="191"/>
      <c r="D70" s="184">
        <v>191</v>
      </c>
      <c r="E70" s="188"/>
    </row>
    <row r="71" spans="1:7">
      <c r="A71" s="14"/>
      <c r="B71" s="61" t="s">
        <v>30</v>
      </c>
      <c r="C71" s="302"/>
      <c r="D71" s="310">
        <f>SUM(D32,D35:D41,D45:D67,D69:D70)</f>
        <v>68460.160000000003</v>
      </c>
      <c r="E71" s="306"/>
      <c r="F71" s="435">
        <f>+D29-D71</f>
        <v>0</v>
      </c>
      <c r="G71" s="435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422" t="s">
        <v>288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289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0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5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80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6"/>
      <c r="B3" s="199"/>
      <c r="C3" s="198"/>
      <c r="D3" s="198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7" t="str">
        <f>+'Ekamut-caxs'!A7</f>
        <v xml:space="preserve">«Երևանի հ․68 մսուր-մանկապարտեզ» ՀՈԱԿ-ի </v>
      </c>
      <c r="B7" s="437"/>
      <c r="C7" s="437"/>
      <c r="D7" s="437"/>
      <c r="E7" s="437"/>
      <c r="F7" s="437"/>
      <c r="G7" s="437"/>
      <c r="H7" s="34"/>
      <c r="I7" s="3"/>
      <c r="J7" s="3"/>
    </row>
    <row r="8" spans="1:13" s="5" customFormat="1" ht="18.75" customHeight="1">
      <c r="A8" s="438" t="s">
        <v>276</v>
      </c>
      <c r="B8" s="438"/>
      <c r="C8" s="438"/>
      <c r="D8" s="438"/>
      <c r="E8" s="438"/>
      <c r="F8" s="438"/>
      <c r="G8" s="438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5097.900000000016</v>
      </c>
      <c r="I11" s="184">
        <f>+H11-J12</f>
        <v>4593.7000000000162</v>
      </c>
      <c r="J11" s="421" t="s">
        <v>286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5531.400000000016</v>
      </c>
      <c r="D12" s="351">
        <f>+F12</f>
        <v>5531.400000000016</v>
      </c>
      <c r="E12" s="351">
        <f>+F12</f>
        <v>5531.400000000016</v>
      </c>
      <c r="F12" s="352">
        <f>+'Dramakani hamematakan'!D6</f>
        <v>5531.400000000016</v>
      </c>
      <c r="G12" s="340"/>
      <c r="H12" s="440" t="s">
        <v>285</v>
      </c>
      <c r="I12" s="440"/>
      <c r="J12" s="111">
        <v>504.2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9.5" customHeight="1">
      <c r="A13" s="338" t="s">
        <v>11</v>
      </c>
      <c r="B13" s="339" t="s">
        <v>80</v>
      </c>
      <c r="C13" s="352">
        <f t="shared" ref="C13:E13" si="2">SUM(C14:C15,C18,C22:C29)</f>
        <v>13105.730000000001</v>
      </c>
      <c r="D13" s="352">
        <f t="shared" si="2"/>
        <v>31996.440000000002</v>
      </c>
      <c r="E13" s="352">
        <f t="shared" si="2"/>
        <v>49106.9</v>
      </c>
      <c r="F13" s="352">
        <f>SUM(F14:F15,F18,F22:F29)</f>
        <v>68592.260000000009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11991.7</v>
      </c>
      <c r="D14" s="146">
        <v>28793.4</v>
      </c>
      <c r="E14" s="146">
        <v>44789.8</v>
      </c>
      <c r="F14" s="353">
        <f>+'Ekamut-caxs'!D11</f>
        <v>63985.4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 hidden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v>2</v>
      </c>
      <c r="B18" s="354" t="str">
        <f>+'Ekamut-caxs'!B15</f>
        <v>Դրամաշնորհներ բյուջեից, որից՝</v>
      </c>
      <c r="C18" s="353">
        <f>SUM(C19:C21)</f>
        <v>969.03</v>
      </c>
      <c r="D18" s="353">
        <f t="shared" ref="D18:E18" si="8">SUM(D19:D21)</f>
        <v>2913.04</v>
      </c>
      <c r="E18" s="353">
        <f t="shared" si="8"/>
        <v>3882.1</v>
      </c>
      <c r="F18" s="353">
        <f t="shared" ref="F18" si="9">SUM(F19:F21)</f>
        <v>4026.56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20">
        <v>641.36</v>
      </c>
      <c r="D19" s="320">
        <v>1282.74</v>
      </c>
      <c r="E19" s="320">
        <v>1924.1</v>
      </c>
      <c r="F19" s="356">
        <f>+'Ekamut-caxs'!D16</f>
        <v>2019.7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2.2000000000000002</v>
      </c>
      <c r="B20" s="355" t="str">
        <f>+'Ekamut-caxs'!B17</f>
        <v>զինծառայողների երեխաների գծով</v>
      </c>
      <c r="C20" s="320">
        <v>327.67</v>
      </c>
      <c r="D20" s="320">
        <v>655.29999999999995</v>
      </c>
      <c r="E20" s="320">
        <v>983</v>
      </c>
      <c r="F20" s="356">
        <f>+'Ekamut-caxs'!D17</f>
        <v>1031.8599999999999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2.3000000000000003</v>
      </c>
      <c r="B21" s="318" t="s">
        <v>266</v>
      </c>
      <c r="C21" s="356"/>
      <c r="D21" s="356">
        <f t="shared" ref="D21:F21" si="10">+D74</f>
        <v>975</v>
      </c>
      <c r="E21" s="356">
        <f t="shared" si="10"/>
        <v>975</v>
      </c>
      <c r="F21" s="356">
        <f t="shared" si="10"/>
        <v>975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v>4</v>
      </c>
      <c r="B22" s="354" t="str">
        <f>+'Ekamut-caxs'!B19</f>
        <v xml:space="preserve">Վճարովի ծառայություններից </v>
      </c>
      <c r="C22" s="146">
        <v>140</v>
      </c>
      <c r="D22" s="146">
        <v>280</v>
      </c>
      <c r="E22" s="146">
        <v>420</v>
      </c>
      <c r="F22" s="353">
        <f>+'Ekamut-caxs'!D19</f>
        <v>560.29999999999995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>
      <c r="A28" s="357">
        <v>5</v>
      </c>
      <c r="B28" s="190" t="str">
        <f>+'Ekamut-caxs'!B27</f>
        <v>Բանկի տոկոսից</v>
      </c>
      <c r="C28" s="146">
        <v>5</v>
      </c>
      <c r="D28" s="146">
        <v>10</v>
      </c>
      <c r="E28" s="146">
        <v>15</v>
      </c>
      <c r="F28" s="108">
        <f>+'Ekamut-caxs'!D27</f>
        <v>20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19.5" customHeight="1">
      <c r="A30" s="338" t="s">
        <v>34</v>
      </c>
      <c r="B30" s="339" t="s">
        <v>81</v>
      </c>
      <c r="C30" s="352">
        <f>C31+C73+C85</f>
        <v>16956.764999999999</v>
      </c>
      <c r="D30" s="352">
        <f>D31+D73+D85</f>
        <v>34149.729999999996</v>
      </c>
      <c r="E30" s="352">
        <f>E31+E73+E85</f>
        <v>52158.544999999998</v>
      </c>
      <c r="F30" s="352">
        <f>F31+F73+F85</f>
        <v>68834.760000000009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16956.764999999999</v>
      </c>
      <c r="D31" s="352">
        <f>SUM(D32,D35:D41,D45:D67,D71:D72)</f>
        <v>33174.729999999996</v>
      </c>
      <c r="E31" s="352">
        <f>SUM(E32,E35:E41,E45:E67,E71:E72)</f>
        <v>51183.544999999998</v>
      </c>
      <c r="F31" s="352">
        <f>SUM(F32,F35:F41,F45:F67,F71:F72)</f>
        <v>67859.760000000009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12616.375</v>
      </c>
      <c r="D32" s="359">
        <f>+F32/12*6</f>
        <v>25232.75</v>
      </c>
      <c r="E32" s="359">
        <f>+F32/12*9</f>
        <v>37849.125</v>
      </c>
      <c r="F32" s="353">
        <f>+'Ekamut-caxs'!D32</f>
        <v>50465.5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f>+F33/12*2.3</f>
        <v>75.173583333333312</v>
      </c>
      <c r="D33" s="319">
        <f>+F33/12*6</f>
        <v>196.10499999999996</v>
      </c>
      <c r="E33" s="319">
        <f>+F33/12*9</f>
        <v>294.15749999999997</v>
      </c>
      <c r="F33" s="356">
        <f>+'Ekamut-caxs'!D33</f>
        <v>392.20999999999992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+F35/12*3</f>
        <v>2927.2400000000002</v>
      </c>
      <c r="D35" s="359">
        <f>+F35/12*6</f>
        <v>5854.4800000000005</v>
      </c>
      <c r="E35" s="359">
        <f>+F35/12*9</f>
        <v>8781.7200000000012</v>
      </c>
      <c r="F35" s="423">
        <f>+'Ekamut-caxs'!D35</f>
        <v>11708.960000000001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200</v>
      </c>
      <c r="D36" s="146">
        <v>326.60000000000002</v>
      </c>
      <c r="E36" s="146">
        <v>884.1</v>
      </c>
      <c r="F36" s="353">
        <f>+'Ekamut-caxs'!D36</f>
        <v>1178.9000000000001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250</v>
      </c>
      <c r="D37" s="146">
        <v>450</v>
      </c>
      <c r="E37" s="146">
        <v>912</v>
      </c>
      <c r="F37" s="353">
        <f>+'Ekamut-caxs'!D37</f>
        <v>1216.0999999999999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v>52.6</v>
      </c>
      <c r="D38" s="146">
        <v>105.3</v>
      </c>
      <c r="E38" s="146">
        <v>157.9</v>
      </c>
      <c r="F38" s="353">
        <f>+'Komunal '!M27</f>
        <v>210.6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0</v>
      </c>
      <c r="D39" s="146">
        <v>50</v>
      </c>
      <c r="E39" s="146">
        <v>50</v>
      </c>
      <c r="F39" s="353">
        <f>+'Ekamut-caxs'!D39</f>
        <v>50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>
        <v>25</v>
      </c>
      <c r="D40" s="146">
        <v>25</v>
      </c>
      <c r="E40" s="146">
        <v>50</v>
      </c>
      <c r="F40" s="353">
        <f>+'Ekamut-caxs'!D40</f>
        <v>75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37.15</v>
      </c>
      <c r="D41" s="359">
        <f t="shared" si="13"/>
        <v>74.3</v>
      </c>
      <c r="E41" s="359">
        <f>SUM(E42:E44)</f>
        <v>111.5</v>
      </c>
      <c r="F41" s="353">
        <f>SUM(F42:F44)</f>
        <v>148.6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6.25</v>
      </c>
      <c r="D43" s="319">
        <v>12.5</v>
      </c>
      <c r="E43" s="319">
        <v>18.8</v>
      </c>
      <c r="F43" s="356">
        <f>+'Ekamut-caxs'!D43</f>
        <v>25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16.5</v>
      </c>
      <c r="D44" s="319">
        <v>33</v>
      </c>
      <c r="E44" s="319">
        <v>49.5</v>
      </c>
      <c r="F44" s="356">
        <f>+'Ekamut-caxs'!D44</f>
        <v>66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147</v>
      </c>
      <c r="D46" s="146">
        <v>200</v>
      </c>
      <c r="E46" s="146">
        <v>441</v>
      </c>
      <c r="F46" s="353">
        <f>+'Ekamut-caxs'!D46</f>
        <v>588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6">
        <v>27.9</v>
      </c>
      <c r="D47" s="146">
        <v>55.8</v>
      </c>
      <c r="E47" s="146">
        <v>83.7</v>
      </c>
      <c r="F47" s="353">
        <f>+'Ekamut-caxs'!D47</f>
        <v>111.6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6">
        <v>100</v>
      </c>
      <c r="D48" s="146">
        <v>100</v>
      </c>
      <c r="E48" s="146">
        <v>400</v>
      </c>
      <c r="F48" s="353">
        <f>+'Ekamut-caxs'!D48</f>
        <v>500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6">
        <v>50</v>
      </c>
      <c r="D49" s="146">
        <v>50</v>
      </c>
      <c r="E49" s="146">
        <v>200</v>
      </c>
      <c r="F49" s="353">
        <f>+'Ekamut-caxs'!D49</f>
        <v>200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6">
        <v>0</v>
      </c>
      <c r="D50" s="146">
        <v>0</v>
      </c>
      <c r="E50" s="146">
        <v>20</v>
      </c>
      <c r="F50" s="353">
        <f>+'Ekamut-caxs'!D50</f>
        <v>20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6">
        <v>30</v>
      </c>
      <c r="D51" s="146">
        <v>30</v>
      </c>
      <c r="E51" s="146">
        <v>115</v>
      </c>
      <c r="F51" s="353">
        <f>+'Ekamut-caxs'!D51</f>
        <v>115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6">
        <v>0</v>
      </c>
      <c r="D52" s="146">
        <v>0</v>
      </c>
      <c r="E52" s="146">
        <v>400</v>
      </c>
      <c r="F52" s="353">
        <f>+'Ekamut-caxs'!D52</f>
        <v>400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17"/>
        <v>16</v>
      </c>
      <c r="B53" s="354" t="str">
        <f>+'Ekamut-caxs'!B53</f>
        <v>Ջեռուցման համակարգի սպասարկման գծով</v>
      </c>
      <c r="C53" s="146">
        <v>20</v>
      </c>
      <c r="D53" s="146">
        <v>20</v>
      </c>
      <c r="E53" s="146">
        <v>80</v>
      </c>
      <c r="F53" s="353">
        <f>+'Ekamut-caxs'!D53</f>
        <v>80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6">
        <v>27</v>
      </c>
      <c r="D56" s="146">
        <v>54</v>
      </c>
      <c r="E56" s="146">
        <v>81</v>
      </c>
      <c r="F56" s="353">
        <f>+'Ekamut-caxs'!D56</f>
        <v>108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6">
        <v>10</v>
      </c>
      <c r="D57" s="146">
        <v>10</v>
      </c>
      <c r="E57" s="146">
        <v>30</v>
      </c>
      <c r="F57" s="353">
        <f>+'Ekamut-caxs'!D57</f>
        <v>30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3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17"/>
        <v>20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7"/>
        <v>21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7"/>
        <v>22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 hidden="1">
      <c r="A62" s="357">
        <f t="shared" si="17"/>
        <v>23</v>
      </c>
      <c r="B62" s="354" t="str">
        <f>+'Ekamut-caxs'!B62</f>
        <v>Վերապատրաստման գծով</v>
      </c>
      <c r="C62" s="146"/>
      <c r="D62" s="146"/>
      <c r="E62" s="146"/>
      <c r="F62" s="353">
        <f>+'Ekamut-caxs'!D62</f>
        <v>0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v>21</v>
      </c>
      <c r="B63" s="190" t="str">
        <f>+'Ekamut-caxs'!B63</f>
        <v>Միջոցառման կազմակերպման գծով</v>
      </c>
      <c r="C63" s="146">
        <v>0</v>
      </c>
      <c r="D63" s="146">
        <v>100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17"/>
        <v>22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7"/>
        <v>23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17"/>
        <v>24</v>
      </c>
      <c r="B66" s="354" t="str">
        <f>+'Ekamut-caxs'!B66</f>
        <v>Կրակմարիչների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7"/>
        <v>25</v>
      </c>
      <c r="B67" s="190" t="s">
        <v>35</v>
      </c>
      <c r="C67" s="353">
        <f>SUM(C68:C70)</f>
        <v>0</v>
      </c>
      <c r="D67" s="353">
        <f t="shared" ref="D67:E67" si="18">SUM(D68:D70)</f>
        <v>0</v>
      </c>
      <c r="E67" s="353">
        <f t="shared" si="18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25.1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25.200000000000003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25.300000000000004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22</v>
      </c>
      <c r="B71" s="342" t="s">
        <v>37</v>
      </c>
      <c r="C71" s="360">
        <f>+F71</f>
        <v>433.5</v>
      </c>
      <c r="D71" s="360">
        <f>+F71</f>
        <v>433.5</v>
      </c>
      <c r="E71" s="360">
        <f>+F71</f>
        <v>433.5</v>
      </c>
      <c r="F71" s="353">
        <f>+'Deb. ev kreditor'!D59-'Deb. ev kreditor'!D55</f>
        <v>433.5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23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0</v>
      </c>
      <c r="D73" s="352">
        <f>D74+D81</f>
        <v>975</v>
      </c>
      <c r="E73" s="352">
        <f>E74+E81</f>
        <v>975</v>
      </c>
      <c r="F73" s="352">
        <f>F74+F81</f>
        <v>975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0</v>
      </c>
      <c r="D74" s="359">
        <f>SUM(D75:D80)</f>
        <v>975</v>
      </c>
      <c r="E74" s="359">
        <f>SUM(E75:E80)</f>
        <v>975</v>
      </c>
      <c r="F74" s="353">
        <f>SUM(F75:F80)</f>
        <v>975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19">+A74+0.1</f>
        <v>1.1000000000000001</v>
      </c>
      <c r="B75" s="318" t="s">
        <v>84</v>
      </c>
      <c r="C75" s="319">
        <v>0</v>
      </c>
      <c r="D75" s="319">
        <v>475</v>
      </c>
      <c r="E75" s="319">
        <v>475</v>
      </c>
      <c r="F75" s="319">
        <v>475</v>
      </c>
      <c r="G75" s="321"/>
      <c r="H75" s="322" t="s">
        <v>291</v>
      </c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1.2</v>
      </c>
      <c r="B76" s="318" t="s">
        <v>85</v>
      </c>
      <c r="C76" s="319">
        <v>0</v>
      </c>
      <c r="D76" s="319">
        <v>350</v>
      </c>
      <c r="E76" s="319">
        <v>350</v>
      </c>
      <c r="F76" s="319">
        <v>350</v>
      </c>
      <c r="G76" s="321"/>
      <c r="H76" s="322" t="s">
        <v>290</v>
      </c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19"/>
        <v>1.3</v>
      </c>
      <c r="B77" s="318" t="s">
        <v>86</v>
      </c>
      <c r="C77" s="319">
        <v>0</v>
      </c>
      <c r="D77" s="319">
        <v>150</v>
      </c>
      <c r="E77" s="319">
        <v>150</v>
      </c>
      <c r="F77" s="319">
        <v>150</v>
      </c>
      <c r="G77" s="321"/>
      <c r="H77" s="322" t="s">
        <v>292</v>
      </c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19"/>
        <v>1.4000000000000001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4" customFormat="1" ht="16.5" hidden="1" customHeight="1">
      <c r="A79" s="317">
        <f t="shared" si="19"/>
        <v>1.5000000000000002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7.25" hidden="1">
      <c r="A80" s="357">
        <f t="shared" si="19"/>
        <v>1.6000000000000003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 hidden="1">
      <c r="A85" s="13" t="s">
        <v>56</v>
      </c>
      <c r="B85" s="339" t="s">
        <v>143</v>
      </c>
      <c r="C85" s="352">
        <f t="shared" ref="C85:E85" si="24">SUM(C86:C87)</f>
        <v>0</v>
      </c>
      <c r="D85" s="352">
        <f t="shared" si="24"/>
        <v>0</v>
      </c>
      <c r="E85" s="352">
        <f t="shared" si="24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 hidden="1">
      <c r="A86" s="314">
        <v>1</v>
      </c>
      <c r="B86" s="143" t="s">
        <v>15</v>
      </c>
      <c r="C86" s="146"/>
      <c r="D86" s="146"/>
      <c r="E86" s="146"/>
      <c r="F86" s="108"/>
      <c r="G86" s="187"/>
      <c r="H86" s="316">
        <f>+H11-F88</f>
        <v>-191.00000000000728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1680.3650000000198</v>
      </c>
      <c r="D88" s="352">
        <f>D12+D13-D30</f>
        <v>3378.1100000000224</v>
      </c>
      <c r="E88" s="352">
        <f>E12+E13-E30</f>
        <v>2479.7550000000192</v>
      </c>
      <c r="F88" s="352">
        <f>F12+F13-F30</f>
        <v>5288.9000000000233</v>
      </c>
      <c r="G88" s="341"/>
      <c r="H88" s="441" t="s">
        <v>189</v>
      </c>
      <c r="I88" s="441"/>
      <c r="J88" s="112"/>
      <c r="K88" s="419" t="str">
        <f t="shared" si="20"/>
        <v/>
      </c>
      <c r="L88" s="419" t="str">
        <f t="shared" si="21"/>
        <v>սխալ</v>
      </c>
      <c r="M88" s="419" t="str">
        <f t="shared" si="22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Զ․Սաֆարյան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 xml:space="preserve">Ա․Մովսեսյան 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39"/>
      <c r="D95" s="439"/>
      <c r="E95" s="439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6" zoomScaleSheetLayoutView="100" workbookViewId="0">
      <selection activeCell="E7" sqref="E7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53</v>
      </c>
      <c r="B1" s="445"/>
      <c r="C1" s="445"/>
      <c r="D1" s="445"/>
      <c r="E1" s="445"/>
      <c r="F1" s="445"/>
    </row>
    <row r="2" spans="1:9" s="7" customFormat="1" ht="20.25">
      <c r="A2" s="437" t="str">
        <f>+'Ekamut-caxs'!A7</f>
        <v xml:space="preserve">«Երևանի հ․68 մսուր-մանկապարտեզ» ՀՈԱԿ-ի </v>
      </c>
      <c r="B2" s="437"/>
      <c r="C2" s="437"/>
      <c r="D2" s="437"/>
      <c r="E2" s="437"/>
      <c r="F2" s="437"/>
      <c r="G2" s="4"/>
      <c r="H2" s="4"/>
    </row>
    <row r="3" spans="1:9" ht="41.25" customHeight="1">
      <c r="A3" s="448" t="s">
        <v>277</v>
      </c>
      <c r="B3" s="448"/>
      <c r="C3" s="448"/>
      <c r="D3" s="448"/>
      <c r="E3" s="448"/>
      <c r="F3" s="448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66016.900000000009</v>
      </c>
      <c r="D6" s="141">
        <f>SUM(D7:D8,D11,D14:D19,D22:D23)</f>
        <v>68460.160000000003</v>
      </c>
      <c r="E6" s="141">
        <f t="shared" ref="E6:E64" si="0">D6-C6</f>
        <v>2443.2599999999948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60799.199999999997</v>
      </c>
      <c r="D7" s="109">
        <f>+'Ekamut-caxs'!D11</f>
        <v>63985.4</v>
      </c>
      <c r="E7" s="109">
        <f t="shared" si="0"/>
        <v>3186.2000000000044</v>
      </c>
      <c r="F7" s="109"/>
    </row>
    <row r="8" spans="1:9" s="19" customFormat="1" ht="17.25" hidden="1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4" customFormat="1" ht="17.25" hidden="1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0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v>2</v>
      </c>
      <c r="B11" s="143" t="str">
        <f>+'Ekamut-caxs'!B15</f>
        <v>Դրամաշնորհներ բյուջեից, որից՝</v>
      </c>
      <c r="C11" s="109">
        <f>SUM(C12:C13)</f>
        <v>3793.5</v>
      </c>
      <c r="D11" s="109">
        <f>SUM(D12:D13)</f>
        <v>3051.56</v>
      </c>
      <c r="E11" s="109">
        <f t="shared" si="0"/>
        <v>-741.94</v>
      </c>
      <c r="F11" s="109"/>
    </row>
    <row r="12" spans="1:9" s="394" customFormat="1" ht="27">
      <c r="A12" s="391">
        <v>2.1</v>
      </c>
      <c r="B12" s="392" t="str">
        <f>+'Ekamut-caxs'!B16</f>
        <v>կրթության առանձնահատուկ պայմանների կարիք ունեցող երեխաների գծով</v>
      </c>
      <c r="C12" s="388">
        <v>2153.9</v>
      </c>
      <c r="D12" s="388">
        <f>+'Ekamut-caxs'!D16</f>
        <v>2019.7</v>
      </c>
      <c r="E12" s="393">
        <f t="shared" si="0"/>
        <v>-134.20000000000005</v>
      </c>
      <c r="F12" s="388"/>
    </row>
    <row r="13" spans="1:9" s="394" customFormat="1" ht="17.25">
      <c r="A13" s="391">
        <v>2.2000000000000002</v>
      </c>
      <c r="B13" s="392" t="str">
        <f>+'Ekamut-caxs'!B17</f>
        <v>զինծառայողների երեխաների գծով</v>
      </c>
      <c r="C13" s="388">
        <v>1639.6</v>
      </c>
      <c r="D13" s="388">
        <f>+'Ekamut-caxs'!D17</f>
        <v>1031.8599999999999</v>
      </c>
      <c r="E13" s="393">
        <f t="shared" si="0"/>
        <v>-607.74</v>
      </c>
      <c r="F13" s="388"/>
    </row>
    <row r="14" spans="1:9" s="19" customFormat="1" ht="17.25">
      <c r="A14" s="21">
        <f>+A11+1</f>
        <v>3</v>
      </c>
      <c r="B14" s="143" t="str">
        <f>+'Ekamut-caxs'!B19</f>
        <v xml:space="preserve">Վճարովի ծառայություններից </v>
      </c>
      <c r="C14" s="109">
        <v>560.29999999999995</v>
      </c>
      <c r="D14" s="109">
        <f>+'Ekamut-caxs'!D19</f>
        <v>560.29999999999995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4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837</v>
      </c>
      <c r="D19" s="110">
        <f>SUM(D20:D21)</f>
        <v>837</v>
      </c>
      <c r="E19" s="109">
        <f t="shared" si="0"/>
        <v>0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388">
        <v>837</v>
      </c>
      <c r="D20" s="388">
        <f>+'Ekamut-caxs'!D25</f>
        <v>837</v>
      </c>
      <c r="E20" s="393">
        <f t="shared" si="0"/>
        <v>0</v>
      </c>
      <c r="F20" s="388"/>
    </row>
    <row r="21" spans="1:7" s="394" customFormat="1" ht="17.25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5.1999999999999993</v>
      </c>
      <c r="B22" s="143" t="str">
        <f>+'Ekamut-caxs'!B27</f>
        <v>Բանկի տոկոսից</v>
      </c>
      <c r="C22" s="110">
        <v>21.6</v>
      </c>
      <c r="D22" s="109">
        <f>+'Ekamut-caxs'!D27</f>
        <v>20</v>
      </c>
      <c r="E22" s="109">
        <f t="shared" si="0"/>
        <v>-1.6000000000000014</v>
      </c>
      <c r="F22" s="105"/>
    </row>
    <row r="23" spans="1:7" s="19" customFormat="1" ht="17.25">
      <c r="A23" s="21">
        <f t="shared" si="1"/>
        <v>6.1999999999999993</v>
      </c>
      <c r="B23" s="143" t="str">
        <f>+'Ekamut-caxs'!B18</f>
        <v>Սուբսիդիա ջրամատակարարման գծով</v>
      </c>
      <c r="C23" s="110">
        <v>5.3</v>
      </c>
      <c r="D23" s="109">
        <f>+'Ekamut-caxs'!D18</f>
        <v>5.9</v>
      </c>
      <c r="E23" s="109">
        <f>D23-C23</f>
        <v>0.60000000000000053</v>
      </c>
      <c r="F23" s="109"/>
      <c r="G23" s="32" t="s">
        <v>284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66016.899999999994</v>
      </c>
      <c r="D24" s="380">
        <f>SUM(D25,D28:D34,D38:D60,D62:D63)</f>
        <v>68460.160000000003</v>
      </c>
      <c r="E24" s="141">
        <f t="shared" si="0"/>
        <v>2443.2600000000093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49803.199999999997</v>
      </c>
      <c r="D25" s="110">
        <f>+'Ekamut-caxs'!D32</f>
        <v>50465.5</v>
      </c>
      <c r="E25" s="109">
        <f t="shared" si="0"/>
        <v>662.30000000000291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0</v>
      </c>
      <c r="D26" s="388">
        <f>+'Ekamut-caxs'!D33</f>
        <v>392.20999999999992</v>
      </c>
      <c r="E26" s="393">
        <f>D26-C26</f>
        <v>392.20999999999992</v>
      </c>
      <c r="F26" s="388"/>
    </row>
    <row r="27" spans="1:7" s="394" customFormat="1" ht="17.25">
      <c r="A27" s="391">
        <v>1.2</v>
      </c>
      <c r="B27" s="392" t="s">
        <v>259</v>
      </c>
      <c r="C27" s="388">
        <v>3126.6</v>
      </c>
      <c r="D27" s="388">
        <f>+'Ekamut-caxs'!D34</f>
        <v>0</v>
      </c>
      <c r="E27" s="393">
        <f>D27-C27</f>
        <v>-3126.6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8935.1</v>
      </c>
      <c r="D28" s="110">
        <f>+'Ekamut-caxs'!D35</f>
        <v>11708.960000000001</v>
      </c>
      <c r="E28" s="109">
        <f t="shared" si="0"/>
        <v>2773.8600000000006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1034.2</v>
      </c>
      <c r="D29" s="110">
        <f>+'Ekamut-caxs'!D36</f>
        <v>1178.9000000000001</v>
      </c>
      <c r="E29" s="109">
        <f t="shared" si="0"/>
        <v>144.70000000000005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1311.3</v>
      </c>
      <c r="D30" s="110">
        <f>+'Ekamut-caxs'!D37</f>
        <v>1216.0999999999999</v>
      </c>
      <c r="E30" s="109">
        <f t="shared" si="0"/>
        <v>-95.200000000000045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216</v>
      </c>
      <c r="D31" s="110">
        <f>+'Ekamut-caxs'!D38</f>
        <v>216.5</v>
      </c>
      <c r="E31" s="109">
        <f t="shared" si="0"/>
        <v>0.5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0</v>
      </c>
      <c r="D32" s="110">
        <f>+'Ekamut-caxs'!D39</f>
        <v>50</v>
      </c>
      <c r="E32" s="109">
        <f t="shared" si="0"/>
        <v>50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51</v>
      </c>
      <c r="D33" s="110">
        <f>+'Ekamut-caxs'!D40</f>
        <v>75</v>
      </c>
      <c r="E33" s="109">
        <f t="shared" si="0"/>
        <v>24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175</v>
      </c>
      <c r="D34" s="110">
        <f>SUM(D35:D37)</f>
        <v>148.6</v>
      </c>
      <c r="E34" s="109">
        <f t="shared" si="0"/>
        <v>-26.400000000000006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78.2</v>
      </c>
      <c r="D35" s="388">
        <f>+'Ekamut-caxs'!D42</f>
        <v>57.6</v>
      </c>
      <c r="E35" s="393">
        <f t="shared" si="0"/>
        <v>-20.6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25</v>
      </c>
      <c r="D36" s="388">
        <f>+'Ekamut-caxs'!D43</f>
        <v>25</v>
      </c>
      <c r="E36" s="393">
        <f t="shared" si="0"/>
        <v>0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71.8</v>
      </c>
      <c r="D37" s="388">
        <f>+'Ekamut-caxs'!D44</f>
        <v>66</v>
      </c>
      <c r="E37" s="393">
        <f t="shared" si="0"/>
        <v>-5.7999999999999972</v>
      </c>
      <c r="F37" s="388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588</v>
      </c>
      <c r="D39" s="110">
        <f>+'Ekamut-caxs'!D46</f>
        <v>588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111.6</v>
      </c>
      <c r="D40" s="110">
        <f>+'Ekamut-caxs'!D47</f>
        <v>111.6</v>
      </c>
      <c r="E40" s="109">
        <f t="shared" si="0"/>
        <v>0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500</v>
      </c>
      <c r="D41" s="110">
        <f>+'Ekamut-caxs'!D48</f>
        <v>500</v>
      </c>
      <c r="E41" s="109">
        <f t="shared" si="0"/>
        <v>0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1100</v>
      </c>
      <c r="D42" s="110">
        <f>+'Ekamut-caxs'!D49</f>
        <v>200</v>
      </c>
      <c r="E42" s="109">
        <f t="shared" si="0"/>
        <v>-900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18.100000000000001</v>
      </c>
      <c r="D43" s="110">
        <f>+'Ekamut-caxs'!D50</f>
        <v>20</v>
      </c>
      <c r="E43" s="109">
        <f>D43-C43</f>
        <v>1.8999999999999986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95</v>
      </c>
      <c r="D44" s="110">
        <f>+'Ekamut-caxs'!D51</f>
        <v>115</v>
      </c>
      <c r="E44" s="109">
        <f t="shared" si="0"/>
        <v>20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670.1</v>
      </c>
      <c r="D45" s="110">
        <f>+'Ekamut-caxs'!D52</f>
        <v>400</v>
      </c>
      <c r="E45" s="109">
        <f t="shared" si="0"/>
        <v>-270.10000000000002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55.5</v>
      </c>
      <c r="D46" s="110">
        <f>+'Ekamut-caxs'!D53</f>
        <v>80</v>
      </c>
      <c r="E46" s="109">
        <f>D46-C46</f>
        <v>24.5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105.1</v>
      </c>
      <c r="D49" s="110">
        <f>+'Ekamut-caxs'!D56</f>
        <v>108</v>
      </c>
      <c r="E49" s="109">
        <f t="shared" si="0"/>
        <v>2.9000000000000057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52.7</v>
      </c>
      <c r="D50" s="110">
        <f>+'Ekamut-caxs'!D57</f>
        <v>30</v>
      </c>
      <c r="E50" s="109">
        <f t="shared" si="0"/>
        <v>-22.700000000000003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 hidden="1">
      <c r="A53" s="21">
        <f t="shared" si="3"/>
        <v>21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3" t="str">
        <f>+'Ekamut-caxs'!B62</f>
        <v>Վերապատրաստման գծով</v>
      </c>
      <c r="C55" s="109">
        <v>48</v>
      </c>
      <c r="D55" s="110">
        <f>+'Ekamut-caxs'!D62</f>
        <v>0</v>
      </c>
      <c r="E55" s="109">
        <f t="shared" si="4"/>
        <v>-48</v>
      </c>
      <c r="F55" s="109"/>
    </row>
    <row r="56" spans="1:7" s="19" customFormat="1" ht="17.25">
      <c r="A56" s="21">
        <v>22</v>
      </c>
      <c r="B56" s="143" t="s">
        <v>260</v>
      </c>
      <c r="C56" s="109">
        <v>200</v>
      </c>
      <c r="D56" s="110">
        <f>+'Ekamut-caxs'!D63</f>
        <v>100</v>
      </c>
      <c r="E56" s="109">
        <f t="shared" si="4"/>
        <v>-100</v>
      </c>
      <c r="F56" s="109"/>
    </row>
    <row r="57" spans="1:7" s="19" customFormat="1" ht="17.25" hidden="1">
      <c r="A57" s="21">
        <f t="shared" si="3"/>
        <v>23</v>
      </c>
      <c r="B57" s="143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v>23</v>
      </c>
      <c r="B60" s="143" t="str">
        <f>+'Ekamut-caxs'!B67</f>
        <v>Հիմնական միջոցների մաշվածության գծով, որից՝</v>
      </c>
      <c r="C60" s="109">
        <v>837</v>
      </c>
      <c r="D60" s="110">
        <f>+'Ekamut-caxs'!D67</f>
        <v>837</v>
      </c>
      <c r="E60" s="109">
        <f t="shared" si="4"/>
        <v>0</v>
      </c>
      <c r="F60" s="109"/>
    </row>
    <row r="61" spans="1:7" s="394" customFormat="1" ht="17.25">
      <c r="A61" s="391">
        <f>+A60+0.1</f>
        <v>23.1</v>
      </c>
      <c r="B61" s="392" t="str">
        <f>+'Ekamut-caxs'!B68</f>
        <v>պայմանով (անհատույց) ստացված</v>
      </c>
      <c r="C61" s="388">
        <v>837</v>
      </c>
      <c r="D61" s="388">
        <f>+'Ekamut-caxs'!D68</f>
        <v>837</v>
      </c>
      <c r="E61" s="393">
        <f t="shared" si="4"/>
        <v>0</v>
      </c>
      <c r="F61" s="388"/>
    </row>
    <row r="62" spans="1:7" s="19" customFormat="1" ht="17.25" hidden="1">
      <c r="A62" s="21">
        <f>+A60+1</f>
        <v>24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25</v>
      </c>
      <c r="B63" s="143" t="str">
        <f>+'Ekamut-caxs'!B70</f>
        <v>Այլ ծախսերի գծով</v>
      </c>
      <c r="C63" s="109"/>
      <c r="D63" s="110">
        <f>+'Ekamut-caxs'!D70</f>
        <v>191</v>
      </c>
      <c r="E63" s="109">
        <f t="shared" si="4"/>
        <v>191</v>
      </c>
      <c r="F63" s="109"/>
    </row>
    <row r="64" spans="1:7" s="12" customFormat="1" ht="17.25">
      <c r="A64" s="381"/>
      <c r="B64" s="382" t="s">
        <v>78</v>
      </c>
      <c r="C64" s="141">
        <f>C6-C24</f>
        <v>0</v>
      </c>
      <c r="D64" s="141">
        <f>D6-D24</f>
        <v>0</v>
      </c>
      <c r="E64" s="141">
        <f t="shared" si="0"/>
        <v>0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7" t="str">
        <f>+'Ekamut-caxs'!D73</f>
        <v>Զ․Սաֆարյան</v>
      </c>
      <c r="E66" s="447"/>
      <c r="F66" s="45"/>
    </row>
    <row r="67" spans="1:6" ht="9.75" customHeight="1">
      <c r="B67" s="384"/>
      <c r="C67" s="67"/>
      <c r="D67" s="446" t="s">
        <v>5</v>
      </c>
      <c r="E67" s="446"/>
      <c r="F67" s="385"/>
    </row>
    <row r="68" spans="1:6" ht="24.75" customHeight="1">
      <c r="B68" s="383" t="s">
        <v>6</v>
      </c>
      <c r="C68" s="46"/>
      <c r="D68" s="447" t="str">
        <f>+'Ekamut-caxs'!D75</f>
        <v xml:space="preserve">Ա․Մովսեսյան </v>
      </c>
      <c r="E68" s="447"/>
      <c r="F68" s="45"/>
    </row>
    <row r="69" spans="1:6" ht="11.25" customHeight="1">
      <c r="B69" s="65"/>
      <c r="C69" s="67"/>
      <c r="D69" s="446" t="s">
        <v>5</v>
      </c>
      <c r="E69" s="446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E7" sqref="E7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79</v>
      </c>
      <c r="B1" s="445"/>
      <c r="C1" s="445"/>
      <c r="D1" s="445"/>
      <c r="E1" s="445"/>
      <c r="F1" s="445"/>
    </row>
    <row r="2" spans="1:20" s="7" customFormat="1" ht="20.25">
      <c r="A2" s="437" t="str">
        <f>+'Ekamut-caxs'!A7</f>
        <v xml:space="preserve">«Երևանի հ․68 մսուր-մանկապարտեզ» ՀՈԱԿ-ի </v>
      </c>
      <c r="B2" s="437"/>
      <c r="C2" s="437"/>
      <c r="D2" s="437"/>
      <c r="E2" s="437"/>
      <c r="F2" s="43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278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1927.3</v>
      </c>
      <c r="D6" s="352">
        <f>+C82</f>
        <v>5531.400000000016</v>
      </c>
      <c r="E6" s="106">
        <f t="shared" ref="E6:E68" si="0">D6-C6</f>
        <v>3604.1000000000158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SUM(C8:C12,C16:C23)</f>
        <v>68805.900000000009</v>
      </c>
      <c r="D7" s="106">
        <f>SUM(D8:D9,D12,D16:D23)</f>
        <v>68592.260000000009</v>
      </c>
      <c r="E7" s="106">
        <f>D7-C7</f>
        <v>-213.63999999999942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64183.4</v>
      </c>
      <c r="D8" s="108">
        <f>+'Dramakan hosqer'!F14</f>
        <v>63985.4</v>
      </c>
      <c r="E8" s="108">
        <f>D8-C8</f>
        <v>-198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 hidden="1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0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v>2</v>
      </c>
      <c r="B12" s="190" t="str">
        <f>+'Dramakan hosqer'!B18</f>
        <v>Դրամաշնորհներ բյուջեից, որից՝</v>
      </c>
      <c r="C12" s="108">
        <f>SUM(C13:C15)</f>
        <v>4004.5</v>
      </c>
      <c r="D12" s="108">
        <f>SUM(D13:D15)</f>
        <v>4026.56</v>
      </c>
      <c r="E12" s="108">
        <f t="shared" si="1"/>
        <v>22.059999999999945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2.1</v>
      </c>
      <c r="B13" s="318" t="str">
        <f>+'Dramakan hosqer'!B19</f>
        <v>կրթության առանձնահատուկ պայմանների կարիք ունեցող երեխաների գծով</v>
      </c>
      <c r="C13" s="320">
        <v>2153.9</v>
      </c>
      <c r="D13" s="320">
        <f>+'Dramakan hosqer'!F19</f>
        <v>2019.7</v>
      </c>
      <c r="E13" s="387">
        <f t="shared" si="1"/>
        <v>-134.20000000000005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2.2000000000000002</v>
      </c>
      <c r="B14" s="318" t="str">
        <f>+'Dramakan hosqer'!B20</f>
        <v>զինծառայողների երեխաների գծով</v>
      </c>
      <c r="C14" s="320">
        <v>1639.6</v>
      </c>
      <c r="D14" s="320">
        <f>+'Dramakan hosqer'!F20</f>
        <v>1031.8599999999999</v>
      </c>
      <c r="E14" s="387">
        <f t="shared" si="1"/>
        <v>-607.74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2.3000000000000003</v>
      </c>
      <c r="B15" s="318" t="str">
        <f>+'Dramakan hosqer'!B21</f>
        <v>հիմնական միջոցների ձեռքբերման գծով</v>
      </c>
      <c r="C15" s="320">
        <v>211</v>
      </c>
      <c r="D15" s="320">
        <f>+'Dramakan hosqer'!F21</f>
        <v>975</v>
      </c>
      <c r="E15" s="387">
        <f t="shared" si="1"/>
        <v>764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3</v>
      </c>
      <c r="B16" s="190" t="str">
        <f>+'Dramakan hosqer'!B22</f>
        <v xml:space="preserve">Վճարովի ծառայություններից </v>
      </c>
      <c r="C16" s="108">
        <v>560.29999999999995</v>
      </c>
      <c r="D16" s="108">
        <f>+'Dramakan hosqer'!F22</f>
        <v>560.29999999999995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4</v>
      </c>
      <c r="B21" s="190" t="str">
        <f>+'Dramakan hosqer'!B27</f>
        <v>Դեբիտորական պարտքերից</v>
      </c>
      <c r="C21" s="108">
        <v>36.1</v>
      </c>
      <c r="D21" s="108">
        <f>+'Dramakan hosqer'!F27</f>
        <v>0</v>
      </c>
      <c r="E21" s="108">
        <f t="shared" si="0"/>
        <v>-36.1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5</v>
      </c>
      <c r="B22" s="190" t="str">
        <f>+'Dramakan hosqer'!B28</f>
        <v>Բանկի տոկոսից</v>
      </c>
      <c r="C22" s="108">
        <v>21.6</v>
      </c>
      <c r="D22" s="108">
        <f>+'Dramakan hosqer'!F28</f>
        <v>20</v>
      </c>
      <c r="E22" s="108">
        <f>D22-C22</f>
        <v>-1.6000000000000014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65201.799999999996</v>
      </c>
      <c r="D24" s="106">
        <f>+D25+D67+D79</f>
        <v>68834.760000000009</v>
      </c>
      <c r="E24" s="106">
        <f t="shared" si="0"/>
        <v>3632.9600000000137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64990.799999999996</v>
      </c>
      <c r="D25" s="106">
        <f>SUM(D26,D29:D35,D39:D61,D65:D66)</f>
        <v>67859.760000000009</v>
      </c>
      <c r="E25" s="106">
        <f t="shared" si="0"/>
        <v>2868.9600000000137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49970.7</v>
      </c>
      <c r="D26" s="108">
        <f>+'Dramakan hosqer'!F32</f>
        <v>50465.5</v>
      </c>
      <c r="E26" s="108">
        <f t="shared" si="0"/>
        <v>494.80000000000291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0</v>
      </c>
      <c r="D27" s="320">
        <f>+'Dramakan hosqer'!F33</f>
        <v>392.20999999999992</v>
      </c>
      <c r="E27" s="387">
        <f t="shared" si="0"/>
        <v>392.20999999999992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263</v>
      </c>
      <c r="C28" s="320">
        <v>3126.6</v>
      </c>
      <c r="D28" s="320">
        <f>+'Dramakan hosqer'!F34</f>
        <v>0</v>
      </c>
      <c r="E28" s="387">
        <f t="shared" si="0"/>
        <v>-3126.6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8632.5</v>
      </c>
      <c r="D29" s="108">
        <f>+'Dramakan hosqer'!F35</f>
        <v>11708.960000000001</v>
      </c>
      <c r="E29" s="108">
        <f t="shared" si="0"/>
        <v>3076.4600000000009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905.2</v>
      </c>
      <c r="D30" s="108">
        <f>+'Dramakan hosqer'!F36</f>
        <v>1178.9000000000001</v>
      </c>
      <c r="E30" s="108">
        <f t="shared" si="0"/>
        <v>273.70000000000005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1052.5</v>
      </c>
      <c r="D31" s="108">
        <f>+'Dramakan hosqer'!F37</f>
        <v>1216.0999999999999</v>
      </c>
      <c r="E31" s="108">
        <f t="shared" si="0"/>
        <v>163.59999999999991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188.4</v>
      </c>
      <c r="D32" s="108">
        <f>+'Dramakan hosqer'!F38</f>
        <v>210.6</v>
      </c>
      <c r="E32" s="108">
        <f t="shared" si="0"/>
        <v>22.199999999999989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0</v>
      </c>
      <c r="D33" s="108">
        <f>+'Dramakan hosqer'!F39</f>
        <v>50</v>
      </c>
      <c r="E33" s="108">
        <f t="shared" si="0"/>
        <v>50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51</v>
      </c>
      <c r="D34" s="108">
        <f>+'Dramakan hosqer'!F40</f>
        <v>75</v>
      </c>
      <c r="E34" s="108">
        <f t="shared" si="0"/>
        <v>24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151.4</v>
      </c>
      <c r="D35" s="108">
        <f>SUM(D36:D38)</f>
        <v>148.6</v>
      </c>
      <c r="E35" s="108">
        <f t="shared" si="0"/>
        <v>-2.8000000000000114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60.4</v>
      </c>
      <c r="D36" s="320">
        <f>+'Dramakan hosqer'!F42</f>
        <v>57.6</v>
      </c>
      <c r="E36" s="387">
        <f t="shared" si="0"/>
        <v>-2.7999999999999972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25</v>
      </c>
      <c r="D37" s="320">
        <f>+'Dramakan hosqer'!F43</f>
        <v>25</v>
      </c>
      <c r="E37" s="387">
        <f t="shared" si="0"/>
        <v>0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66</v>
      </c>
      <c r="D38" s="320">
        <f>+'Dramakan hosqer'!F44</f>
        <v>66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588</v>
      </c>
      <c r="D40" s="108">
        <f>+'Dramakan hosqer'!F46</f>
        <v>588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116</v>
      </c>
      <c r="D41" s="108">
        <f>+'Dramakan hosqer'!F47</f>
        <v>111.6</v>
      </c>
      <c r="E41" s="108">
        <f t="shared" si="0"/>
        <v>-4.4000000000000057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500</v>
      </c>
      <c r="D42" s="108">
        <f>+'Dramakan hosqer'!F48</f>
        <v>500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1100</v>
      </c>
      <c r="D43" s="108">
        <f>+'Dramakan hosqer'!F49</f>
        <v>200</v>
      </c>
      <c r="E43" s="108">
        <f t="shared" si="0"/>
        <v>-900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18.100000000000001</v>
      </c>
      <c r="D44" s="108">
        <f>+'Dramakan hosqer'!F50</f>
        <v>20</v>
      </c>
      <c r="E44" s="108">
        <f t="shared" si="0"/>
        <v>1.8999999999999986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95</v>
      </c>
      <c r="D45" s="108">
        <f>+'Dramakan hosqer'!F51</f>
        <v>115</v>
      </c>
      <c r="E45" s="108">
        <f t="shared" si="0"/>
        <v>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670.1</v>
      </c>
      <c r="D46" s="108">
        <f>+'Dramakan hosqer'!F52</f>
        <v>400</v>
      </c>
      <c r="E46" s="108">
        <f t="shared" si="0"/>
        <v>-270.10000000000002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92.5</v>
      </c>
      <c r="D47" s="108">
        <f>+'Dramakan hosqer'!F53</f>
        <v>80</v>
      </c>
      <c r="E47" s="108">
        <f t="shared" si="0"/>
        <v>-12.5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108</v>
      </c>
      <c r="E50" s="108">
        <f t="shared" si="0"/>
        <v>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16</v>
      </c>
      <c r="D51" s="108">
        <f>+'Dramakan hosqer'!F57</f>
        <v>30</v>
      </c>
      <c r="E51" s="108">
        <f t="shared" si="0"/>
        <v>14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3" t="str">
        <f>+'Dramakan hosqer'!B62</f>
        <v>Վերապատրաստման գծով</v>
      </c>
      <c r="C56" s="108">
        <v>48</v>
      </c>
      <c r="D56" s="108">
        <f>+'Dramakan hosqer'!F62</f>
        <v>0</v>
      </c>
      <c r="E56" s="108">
        <f t="shared" si="0"/>
        <v>-48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22</v>
      </c>
      <c r="B57" s="143" t="s">
        <v>264</v>
      </c>
      <c r="C57" s="108">
        <v>200</v>
      </c>
      <c r="D57" s="108">
        <f>+'Dramakan hosqer'!F63</f>
        <v>100</v>
      </c>
      <c r="E57" s="108">
        <f t="shared" si="0"/>
        <v>-100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3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23</v>
      </c>
      <c r="B65" s="143" t="str">
        <f>+'Dramakan hosqer'!B71</f>
        <v>Կրեդիտորական պարտքի մարման գծով</v>
      </c>
      <c r="C65" s="108">
        <v>380.4</v>
      </c>
      <c r="D65" s="108">
        <f>+'Dramakan hosqer'!F71</f>
        <v>433.5</v>
      </c>
      <c r="E65" s="108">
        <f t="shared" si="0"/>
        <v>53.100000000000023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24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211</v>
      </c>
      <c r="D67" s="106">
        <f>+D68+D75</f>
        <v>975</v>
      </c>
      <c r="E67" s="106">
        <f t="shared" si="0"/>
        <v>764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211</v>
      </c>
      <c r="D68" s="108">
        <f>SUM(D69:D74)</f>
        <v>975</v>
      </c>
      <c r="E68" s="108">
        <f t="shared" si="0"/>
        <v>764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>
        <v>211</v>
      </c>
      <c r="D69" s="320">
        <f>+'Dramakan hosqer'!F75</f>
        <v>475</v>
      </c>
      <c r="E69" s="387">
        <f t="shared" ref="E69:E82" si="5">D69-C69</f>
        <v>264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0</v>
      </c>
      <c r="D70" s="320">
        <f>+'Dramakan hosqer'!F76</f>
        <v>350</v>
      </c>
      <c r="E70" s="387">
        <f>D70-C70</f>
        <v>350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hosqer'!B77</f>
        <v>մեքենաներ և սարքավորումներ</v>
      </c>
      <c r="C71" s="320">
        <v>0</v>
      </c>
      <c r="D71" s="320">
        <f>+'Dramakan hosqer'!F77</f>
        <v>150</v>
      </c>
      <c r="E71" s="387">
        <f t="shared" si="5"/>
        <v>150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283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5531.400000000016</v>
      </c>
      <c r="D82" s="106">
        <f>D6+D7-D24</f>
        <v>5288.9000000000233</v>
      </c>
      <c r="E82" s="106">
        <f t="shared" si="5"/>
        <v>-242.49999999999272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0" t="str">
        <f>+'Ekamut-caxs'!D73</f>
        <v>Զ․Սաֆարյան</v>
      </c>
      <c r="E84" s="44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9" t="s">
        <v>92</v>
      </c>
      <c r="E85" s="449"/>
      <c r="F85" s="41"/>
    </row>
    <row r="86" spans="1:20" ht="22.5" customHeight="1">
      <c r="B86" s="374" t="s">
        <v>6</v>
      </c>
      <c r="C86" s="67"/>
      <c r="D86" s="447" t="str">
        <f>+'Ekamut-caxs'!D75</f>
        <v xml:space="preserve">Ա․Մովսեսյան </v>
      </c>
      <c r="E86" s="447"/>
      <c r="F86" s="45"/>
    </row>
    <row r="87" spans="1:20" ht="12" customHeight="1">
      <c r="B87" s="65"/>
      <c r="C87" s="67"/>
      <c r="D87" s="449" t="s">
        <v>92</v>
      </c>
      <c r="E87" s="449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E7" sqref="E7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1" t="s">
        <v>67</v>
      </c>
      <c r="B1" s="451"/>
      <c r="C1" s="451"/>
      <c r="D1" s="451"/>
      <c r="E1" s="45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2" t="str">
        <f>+'Ekamut-caxs'!A7:D7</f>
        <v xml:space="preserve">«Երևանի հ․68 մսուր-մանկապարտեզ» ՀՈԱԿ-ի </v>
      </c>
      <c r="B2" s="453"/>
      <c r="C2" s="453"/>
      <c r="D2" s="453"/>
      <c r="E2" s="45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4" t="s">
        <v>146</v>
      </c>
      <c r="B3" s="454"/>
      <c r="C3" s="454"/>
      <c r="D3" s="454"/>
      <c r="E3" s="45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5" t="s">
        <v>258</v>
      </c>
      <c r="B4" s="455"/>
      <c r="C4" s="455"/>
      <c r="D4" s="455"/>
      <c r="E4" s="45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6" t="s">
        <v>151</v>
      </c>
      <c r="B7" s="457"/>
      <c r="C7" s="45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231.8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23.7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95.1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113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231.8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6" t="s">
        <v>176</v>
      </c>
      <c r="B35" s="457"/>
      <c r="C35" s="45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258.8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128.9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22.3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23.5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4633.8999999999996</v>
      </c>
      <c r="E54" s="11"/>
      <c r="F54" s="114">
        <f>SUM(D36:D53)</f>
        <v>433.50000000000006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4633.8999999999996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5067.3999999999996</v>
      </c>
      <c r="E59" s="96"/>
      <c r="F59" s="275">
        <f>+D59-D55</f>
        <v>433.5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v>5531.4</v>
      </c>
      <c r="D62" s="458" t="s">
        <v>179</v>
      </c>
      <c r="E62" s="459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0" t="str">
        <f>+'Ekamut-caxs'!D73</f>
        <v>Զ․Սաֆարյան</v>
      </c>
      <c r="E64" s="46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1" t="s">
        <v>92</v>
      </c>
      <c r="E65" s="46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0" t="str">
        <f>+'Ekamut-caxs'!D75</f>
        <v xml:space="preserve">Ա․Մովսեսյան </v>
      </c>
      <c r="E66" s="46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2" t="s">
        <v>92</v>
      </c>
      <c r="E67" s="46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7" sqref="E7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5" t="s">
        <v>67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s="211" customFormat="1" ht="21.75" customHeight="1">
      <c r="A2" s="464" t="str">
        <f>+'Ekamut-caxs'!A7</f>
        <v xml:space="preserve">«Երևանի հ․68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211" customFormat="1" ht="21" customHeight="1">
      <c r="A3" s="464" t="s">
        <v>93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ht="21" customHeight="1" thickBot="1"/>
    <row r="5" spans="1:15" s="215" customFormat="1" ht="19.5" customHeight="1">
      <c r="A5" s="470" t="s">
        <v>114</v>
      </c>
      <c r="B5" s="472" t="s">
        <v>94</v>
      </c>
      <c r="C5" s="474" t="s">
        <v>95</v>
      </c>
      <c r="D5" s="475"/>
      <c r="E5" s="475"/>
      <c r="F5" s="476"/>
      <c r="G5" s="474" t="s">
        <v>96</v>
      </c>
      <c r="H5" s="475"/>
      <c r="I5" s="475"/>
      <c r="J5" s="476"/>
      <c r="K5" s="474" t="s">
        <v>136</v>
      </c>
      <c r="L5" s="475"/>
      <c r="M5" s="475"/>
      <c r="N5" s="475"/>
      <c r="O5" s="476"/>
    </row>
    <row r="6" spans="1:15" s="217" customFormat="1" ht="51" customHeight="1">
      <c r="A6" s="471"/>
      <c r="B6" s="473"/>
      <c r="C6" s="396" t="s">
        <v>238</v>
      </c>
      <c r="D6" s="216" t="s">
        <v>222</v>
      </c>
      <c r="E6" s="216" t="s">
        <v>267</v>
      </c>
      <c r="F6" s="397" t="s">
        <v>268</v>
      </c>
      <c r="G6" s="396" t="s">
        <v>239</v>
      </c>
      <c r="H6" s="216" t="s">
        <v>222</v>
      </c>
      <c r="I6" s="216" t="s">
        <v>269</v>
      </c>
      <c r="J6" s="397" t="s">
        <v>268</v>
      </c>
      <c r="K6" s="396" t="s">
        <v>238</v>
      </c>
      <c r="L6" s="216" t="s">
        <v>267</v>
      </c>
      <c r="M6" s="216" t="s">
        <v>270</v>
      </c>
      <c r="N6" s="214" t="s">
        <v>271</v>
      </c>
      <c r="O6" s="408" t="s">
        <v>272</v>
      </c>
    </row>
    <row r="7" spans="1:15" ht="19.5" customHeight="1">
      <c r="A7" s="241">
        <v>1</v>
      </c>
      <c r="B7" s="410" t="s">
        <v>97</v>
      </c>
      <c r="C7" s="398">
        <v>1889</v>
      </c>
      <c r="D7" s="218">
        <v>271449.3</v>
      </c>
      <c r="E7" s="219">
        <f>+C7</f>
        <v>1889</v>
      </c>
      <c r="F7" s="399">
        <f>IF((E7&lt;10000), E7*143.7, E7*107.1)</f>
        <v>271449.3</v>
      </c>
      <c r="G7" s="400">
        <v>2560</v>
      </c>
      <c r="H7" s="294">
        <v>131909</v>
      </c>
      <c r="I7" s="291">
        <f>+G7</f>
        <v>2560</v>
      </c>
      <c r="J7" s="399">
        <f>+I7*53.48</f>
        <v>136908.79999999999</v>
      </c>
      <c r="K7" s="400">
        <v>63</v>
      </c>
      <c r="L7" s="291">
        <f>+K7</f>
        <v>63</v>
      </c>
      <c r="M7" s="298">
        <f>+L7*200.42</f>
        <v>12626.46</v>
      </c>
      <c r="N7" s="296">
        <f>+L7*5.572</f>
        <v>351.036</v>
      </c>
      <c r="O7" s="297">
        <f>+N7+M7</f>
        <v>12977.495999999999</v>
      </c>
    </row>
    <row r="8" spans="1:15" ht="19.5" customHeight="1">
      <c r="A8" s="241">
        <v>2</v>
      </c>
      <c r="B8" s="410" t="s">
        <v>98</v>
      </c>
      <c r="C8" s="400">
        <v>1613</v>
      </c>
      <c r="D8" s="294">
        <v>231788.1</v>
      </c>
      <c r="E8" s="219">
        <f t="shared" ref="E8:E18" si="0">+C8</f>
        <v>1613</v>
      </c>
      <c r="F8" s="399">
        <f t="shared" ref="F8:F18" si="1">IF((E8&lt;10000), E8*143.7, E8*107.1)</f>
        <v>231788.09999999998</v>
      </c>
      <c r="G8" s="400">
        <v>2280</v>
      </c>
      <c r="H8" s="294">
        <v>117334</v>
      </c>
      <c r="I8" s="291">
        <f t="shared" ref="I8:I18" si="2">+G8</f>
        <v>2280</v>
      </c>
      <c r="J8" s="399">
        <f t="shared" ref="J8:J18" si="3">+I8*53.48</f>
        <v>121934.39999999999</v>
      </c>
      <c r="K8" s="400">
        <v>101</v>
      </c>
      <c r="L8" s="291">
        <f t="shared" ref="L8:L18" si="4">+K8</f>
        <v>101</v>
      </c>
      <c r="M8" s="298">
        <f t="shared" ref="M8:M18" si="5">+L8*200.42</f>
        <v>20242.419999999998</v>
      </c>
      <c r="N8" s="296">
        <f t="shared" ref="N8:N18" si="6">+L8*5.572</f>
        <v>562.77200000000005</v>
      </c>
      <c r="O8" s="297">
        <f t="shared" ref="O8:O18" si="7">+N8+M8</f>
        <v>20805.191999999999</v>
      </c>
    </row>
    <row r="9" spans="1:15" ht="19.5" customHeight="1">
      <c r="A9" s="241">
        <v>3</v>
      </c>
      <c r="B9" s="410" t="s">
        <v>99</v>
      </c>
      <c r="C9" s="400">
        <v>1350</v>
      </c>
      <c r="D9" s="294">
        <v>193995</v>
      </c>
      <c r="E9" s="219">
        <f t="shared" si="0"/>
        <v>1350</v>
      </c>
      <c r="F9" s="399">
        <f t="shared" si="1"/>
        <v>193994.99999999997</v>
      </c>
      <c r="G9" s="400">
        <v>2180</v>
      </c>
      <c r="H9" s="294">
        <v>112186</v>
      </c>
      <c r="I9" s="291">
        <f t="shared" si="2"/>
        <v>2180</v>
      </c>
      <c r="J9" s="399">
        <f t="shared" si="3"/>
        <v>116586.4</v>
      </c>
      <c r="K9" s="400">
        <v>44</v>
      </c>
      <c r="L9" s="291">
        <f t="shared" si="4"/>
        <v>44</v>
      </c>
      <c r="M9" s="298">
        <f t="shared" si="5"/>
        <v>8818.48</v>
      </c>
      <c r="N9" s="296">
        <f t="shared" si="6"/>
        <v>245.16800000000001</v>
      </c>
      <c r="O9" s="297">
        <f t="shared" si="7"/>
        <v>9063.6479999999992</v>
      </c>
    </row>
    <row r="10" spans="1:15" ht="19.5" customHeight="1">
      <c r="A10" s="241">
        <v>4</v>
      </c>
      <c r="B10" s="410" t="s">
        <v>100</v>
      </c>
      <c r="C10" s="400">
        <v>50</v>
      </c>
      <c r="D10" s="294">
        <v>7185</v>
      </c>
      <c r="E10" s="219">
        <f t="shared" si="0"/>
        <v>50</v>
      </c>
      <c r="F10" s="399">
        <f t="shared" si="1"/>
        <v>7184.9999999999991</v>
      </c>
      <c r="G10" s="400">
        <v>1520</v>
      </c>
      <c r="H10" s="294">
        <v>79690</v>
      </c>
      <c r="I10" s="291">
        <f t="shared" si="2"/>
        <v>1520</v>
      </c>
      <c r="J10" s="399">
        <f t="shared" si="3"/>
        <v>81289.599999999991</v>
      </c>
      <c r="K10" s="400">
        <v>75</v>
      </c>
      <c r="L10" s="291">
        <f t="shared" si="4"/>
        <v>75</v>
      </c>
      <c r="M10" s="298">
        <f t="shared" si="5"/>
        <v>15031.499999999998</v>
      </c>
      <c r="N10" s="296">
        <f t="shared" si="6"/>
        <v>417.9</v>
      </c>
      <c r="O10" s="297">
        <f t="shared" si="7"/>
        <v>15449.399999999998</v>
      </c>
    </row>
    <row r="11" spans="1:15" ht="19.5" customHeight="1">
      <c r="A11" s="241">
        <v>5</v>
      </c>
      <c r="B11" s="410" t="s">
        <v>101</v>
      </c>
      <c r="C11" s="401">
        <v>0</v>
      </c>
      <c r="D11" s="221">
        <v>0</v>
      </c>
      <c r="E11" s="219">
        <f t="shared" si="0"/>
        <v>0</v>
      </c>
      <c r="F11" s="399">
        <f t="shared" si="1"/>
        <v>0</v>
      </c>
      <c r="G11" s="400">
        <v>1480</v>
      </c>
      <c r="H11" s="294">
        <v>77950</v>
      </c>
      <c r="I11" s="291">
        <f t="shared" si="2"/>
        <v>1480</v>
      </c>
      <c r="J11" s="399">
        <f t="shared" si="3"/>
        <v>79150.399999999994</v>
      </c>
      <c r="K11" s="400">
        <v>85</v>
      </c>
      <c r="L11" s="291">
        <f t="shared" si="4"/>
        <v>85</v>
      </c>
      <c r="M11" s="298">
        <f t="shared" si="5"/>
        <v>17035.7</v>
      </c>
      <c r="N11" s="296">
        <f t="shared" si="6"/>
        <v>473.62</v>
      </c>
      <c r="O11" s="297">
        <f t="shared" si="7"/>
        <v>17509.32</v>
      </c>
    </row>
    <row r="12" spans="1:15" ht="19.5" customHeight="1">
      <c r="A12" s="241">
        <v>6</v>
      </c>
      <c r="B12" s="410" t="s">
        <v>102</v>
      </c>
      <c r="C12" s="401">
        <v>0</v>
      </c>
      <c r="D12" s="221">
        <v>0</v>
      </c>
      <c r="E12" s="219">
        <f t="shared" si="0"/>
        <v>0</v>
      </c>
      <c r="F12" s="399">
        <f t="shared" si="1"/>
        <v>0</v>
      </c>
      <c r="G12" s="400">
        <v>1500</v>
      </c>
      <c r="H12" s="294">
        <v>78420</v>
      </c>
      <c r="I12" s="291">
        <f t="shared" si="2"/>
        <v>1500</v>
      </c>
      <c r="J12" s="399">
        <f t="shared" si="3"/>
        <v>80220</v>
      </c>
      <c r="K12" s="400">
        <v>62</v>
      </c>
      <c r="L12" s="291">
        <f t="shared" si="4"/>
        <v>62</v>
      </c>
      <c r="M12" s="298">
        <f t="shared" si="5"/>
        <v>12426.039999999999</v>
      </c>
      <c r="N12" s="296">
        <f t="shared" si="6"/>
        <v>345.464</v>
      </c>
      <c r="O12" s="297">
        <f t="shared" si="7"/>
        <v>12771.503999999999</v>
      </c>
    </row>
    <row r="13" spans="1:15" ht="19.5" customHeight="1">
      <c r="A13" s="241">
        <v>7</v>
      </c>
      <c r="B13" s="410" t="s">
        <v>103</v>
      </c>
      <c r="C13" s="401">
        <v>0</v>
      </c>
      <c r="D13" s="221">
        <v>0</v>
      </c>
      <c r="E13" s="219">
        <f t="shared" si="0"/>
        <v>0</v>
      </c>
      <c r="F13" s="399">
        <f t="shared" si="1"/>
        <v>0</v>
      </c>
      <c r="G13" s="400">
        <v>1520</v>
      </c>
      <c r="H13" s="294">
        <v>79090</v>
      </c>
      <c r="I13" s="291">
        <f t="shared" si="2"/>
        <v>1520</v>
      </c>
      <c r="J13" s="399">
        <f t="shared" si="3"/>
        <v>81289.599999999991</v>
      </c>
      <c r="K13" s="400">
        <v>76</v>
      </c>
      <c r="L13" s="291">
        <f t="shared" si="4"/>
        <v>76</v>
      </c>
      <c r="M13" s="298">
        <f t="shared" si="5"/>
        <v>15231.919999999998</v>
      </c>
      <c r="N13" s="296">
        <f t="shared" si="6"/>
        <v>423.47199999999998</v>
      </c>
      <c r="O13" s="297">
        <f t="shared" si="7"/>
        <v>15655.391999999998</v>
      </c>
    </row>
    <row r="14" spans="1:15" ht="19.5" customHeight="1">
      <c r="A14" s="241">
        <v>8</v>
      </c>
      <c r="B14" s="411" t="s">
        <v>104</v>
      </c>
      <c r="C14" s="401">
        <v>0</v>
      </c>
      <c r="D14" s="221">
        <v>0</v>
      </c>
      <c r="E14" s="219">
        <f t="shared" si="0"/>
        <v>0</v>
      </c>
      <c r="F14" s="399">
        <f t="shared" si="1"/>
        <v>0</v>
      </c>
      <c r="G14" s="400">
        <v>1520</v>
      </c>
      <c r="H14" s="294">
        <v>78890</v>
      </c>
      <c r="I14" s="291">
        <f t="shared" si="2"/>
        <v>1520</v>
      </c>
      <c r="J14" s="399">
        <f t="shared" si="3"/>
        <v>81289.599999999991</v>
      </c>
      <c r="K14" s="400">
        <v>83</v>
      </c>
      <c r="L14" s="291">
        <f t="shared" si="4"/>
        <v>83</v>
      </c>
      <c r="M14" s="298">
        <f t="shared" si="5"/>
        <v>16634.86</v>
      </c>
      <c r="N14" s="296">
        <f t="shared" si="6"/>
        <v>462.476</v>
      </c>
      <c r="O14" s="297">
        <f t="shared" si="7"/>
        <v>17097.335999999999</v>
      </c>
    </row>
    <row r="15" spans="1:15" ht="19.5" customHeight="1">
      <c r="A15" s="241">
        <v>9</v>
      </c>
      <c r="B15" s="411" t="s">
        <v>105</v>
      </c>
      <c r="C15" s="401">
        <v>0</v>
      </c>
      <c r="D15" s="221">
        <v>0</v>
      </c>
      <c r="E15" s="219">
        <f t="shared" si="0"/>
        <v>0</v>
      </c>
      <c r="F15" s="399">
        <f t="shared" si="1"/>
        <v>0</v>
      </c>
      <c r="G15" s="400">
        <v>1520</v>
      </c>
      <c r="H15" s="294">
        <v>79490</v>
      </c>
      <c r="I15" s="291">
        <f t="shared" si="2"/>
        <v>1520</v>
      </c>
      <c r="J15" s="399">
        <f t="shared" si="3"/>
        <v>81289.599999999991</v>
      </c>
      <c r="K15" s="400">
        <v>102</v>
      </c>
      <c r="L15" s="291">
        <f t="shared" si="4"/>
        <v>102</v>
      </c>
      <c r="M15" s="298">
        <f t="shared" si="5"/>
        <v>20442.84</v>
      </c>
      <c r="N15" s="296">
        <f t="shared" si="6"/>
        <v>568.34400000000005</v>
      </c>
      <c r="O15" s="297">
        <f t="shared" si="7"/>
        <v>21011.184000000001</v>
      </c>
    </row>
    <row r="16" spans="1:15" ht="19.5" customHeight="1">
      <c r="A16" s="241">
        <v>10</v>
      </c>
      <c r="B16" s="411" t="s">
        <v>106</v>
      </c>
      <c r="C16" s="401">
        <v>173</v>
      </c>
      <c r="D16" s="221">
        <v>24860</v>
      </c>
      <c r="E16" s="219">
        <f t="shared" si="0"/>
        <v>173</v>
      </c>
      <c r="F16" s="399">
        <f t="shared" si="1"/>
        <v>24860.1</v>
      </c>
      <c r="G16" s="400">
        <v>1780</v>
      </c>
      <c r="H16" s="294">
        <v>94194</v>
      </c>
      <c r="I16" s="291">
        <f t="shared" si="2"/>
        <v>1780</v>
      </c>
      <c r="J16" s="399">
        <f t="shared" si="3"/>
        <v>95194.4</v>
      </c>
      <c r="K16" s="400">
        <v>100</v>
      </c>
      <c r="L16" s="291">
        <f t="shared" si="4"/>
        <v>100</v>
      </c>
      <c r="M16" s="298">
        <f t="shared" si="5"/>
        <v>20042</v>
      </c>
      <c r="N16" s="296">
        <f t="shared" si="6"/>
        <v>557.20000000000005</v>
      </c>
      <c r="O16" s="297">
        <f t="shared" si="7"/>
        <v>20599.2</v>
      </c>
    </row>
    <row r="17" spans="1:21" ht="19.5" customHeight="1">
      <c r="A17" s="241">
        <v>11</v>
      </c>
      <c r="B17" s="411" t="s">
        <v>107</v>
      </c>
      <c r="C17" s="402">
        <v>1225</v>
      </c>
      <c r="D17" s="220">
        <v>176032.5</v>
      </c>
      <c r="E17" s="219">
        <f t="shared" si="0"/>
        <v>1225</v>
      </c>
      <c r="F17" s="399">
        <f t="shared" si="1"/>
        <v>176032.5</v>
      </c>
      <c r="G17" s="400">
        <v>2380</v>
      </c>
      <c r="H17" s="295">
        <v>123282</v>
      </c>
      <c r="I17" s="291">
        <f t="shared" si="2"/>
        <v>2380</v>
      </c>
      <c r="J17" s="399">
        <f t="shared" si="3"/>
        <v>127282.4</v>
      </c>
      <c r="K17" s="407">
        <v>149</v>
      </c>
      <c r="L17" s="291">
        <f t="shared" si="4"/>
        <v>149</v>
      </c>
      <c r="M17" s="298">
        <f t="shared" si="5"/>
        <v>29862.579999999998</v>
      </c>
      <c r="N17" s="296">
        <f t="shared" si="6"/>
        <v>830.22800000000007</v>
      </c>
      <c r="O17" s="297">
        <f t="shared" si="7"/>
        <v>30692.807999999997</v>
      </c>
    </row>
    <row r="18" spans="1:21" ht="19.5" customHeight="1">
      <c r="A18" s="241">
        <v>12</v>
      </c>
      <c r="B18" s="411" t="s">
        <v>108</v>
      </c>
      <c r="C18" s="402">
        <v>1904</v>
      </c>
      <c r="D18" s="220">
        <v>273604.8</v>
      </c>
      <c r="E18" s="219">
        <f t="shared" si="0"/>
        <v>1904</v>
      </c>
      <c r="F18" s="399">
        <f t="shared" si="1"/>
        <v>273604.8</v>
      </c>
      <c r="G18" s="407">
        <v>2500</v>
      </c>
      <c r="H18" s="295">
        <v>128900</v>
      </c>
      <c r="I18" s="291">
        <f t="shared" si="2"/>
        <v>2500</v>
      </c>
      <c r="J18" s="399">
        <f t="shared" si="3"/>
        <v>133700</v>
      </c>
      <c r="K18" s="407">
        <v>111</v>
      </c>
      <c r="L18" s="291">
        <f t="shared" si="4"/>
        <v>111</v>
      </c>
      <c r="M18" s="298">
        <f t="shared" si="5"/>
        <v>22246.62</v>
      </c>
      <c r="N18" s="296">
        <f t="shared" si="6"/>
        <v>618.49199999999996</v>
      </c>
      <c r="O18" s="297">
        <f t="shared" si="7"/>
        <v>22865.111999999997</v>
      </c>
    </row>
    <row r="19" spans="1:21" ht="32.25" customHeight="1" thickBot="1">
      <c r="A19" s="412"/>
      <c r="B19" s="413" t="s">
        <v>90</v>
      </c>
      <c r="C19" s="403">
        <f>SUM(C7:C18)</f>
        <v>8204</v>
      </c>
      <c r="D19" s="404">
        <f t="shared" ref="D19:E19" si="8">SUM(D7:D18)</f>
        <v>1178914.7</v>
      </c>
      <c r="E19" s="405">
        <f t="shared" si="8"/>
        <v>8204</v>
      </c>
      <c r="F19" s="406">
        <f>SUM(F7:F18)</f>
        <v>1178914.7999999998</v>
      </c>
      <c r="G19" s="403">
        <f>SUM(G7:G18)</f>
        <v>22740</v>
      </c>
      <c r="H19" s="404">
        <f>SUM(H7:H18)</f>
        <v>1181335</v>
      </c>
      <c r="I19" s="405">
        <f t="shared" ref="I19" si="9">SUM(I7:I18)</f>
        <v>22740</v>
      </c>
      <c r="J19" s="406">
        <f t="shared" ref="J19:O19" si="10">SUM(J7:J18)</f>
        <v>1216135.2</v>
      </c>
      <c r="K19" s="403">
        <f t="shared" si="10"/>
        <v>1051</v>
      </c>
      <c r="L19" s="405">
        <f t="shared" si="10"/>
        <v>1051</v>
      </c>
      <c r="M19" s="404">
        <f t="shared" si="10"/>
        <v>210641.41999999998</v>
      </c>
      <c r="N19" s="409">
        <f t="shared" si="10"/>
        <v>5856.1720000000005</v>
      </c>
      <c r="O19" s="406">
        <f t="shared" si="10"/>
        <v>216497.59199999998</v>
      </c>
    </row>
    <row r="20" spans="1:21" ht="21.75" customHeight="1">
      <c r="B20" s="224"/>
      <c r="C20" s="225"/>
      <c r="D20" s="226"/>
      <c r="E20" s="225"/>
      <c r="F20" s="226">
        <f>ROUND(F19/1000,1)</f>
        <v>1178.9000000000001</v>
      </c>
      <c r="G20" s="225"/>
      <c r="H20" s="226"/>
      <c r="I20" s="225"/>
      <c r="J20" s="226">
        <f>ROUND(J19/1000,1)</f>
        <v>1216.0999999999999</v>
      </c>
      <c r="K20" s="225"/>
      <c r="L20" s="225"/>
      <c r="M20" s="226">
        <f>ROUND(M19/1000,1)</f>
        <v>210.6</v>
      </c>
      <c r="N20" s="226">
        <f t="shared" ref="N20:O20" si="11">ROUND(N19/1000,1)</f>
        <v>5.9</v>
      </c>
      <c r="O20" s="226">
        <f t="shared" si="11"/>
        <v>216.5</v>
      </c>
      <c r="U20"/>
    </row>
    <row r="21" spans="1:21" ht="33.75" customHeight="1" thickBot="1">
      <c r="B21" s="468" t="s">
        <v>240</v>
      </c>
      <c r="C21" s="468"/>
      <c r="D21" s="468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1178.9000000000001</v>
      </c>
      <c r="G27" s="256" t="s">
        <v>241</v>
      </c>
      <c r="H27" s="254" t="s">
        <v>241</v>
      </c>
      <c r="I27" s="254" t="s">
        <v>241</v>
      </c>
      <c r="J27" s="255">
        <f>J20-J26</f>
        <v>1216.0999999999999</v>
      </c>
      <c r="K27" s="256" t="s">
        <v>241</v>
      </c>
      <c r="L27" s="254" t="s">
        <v>241</v>
      </c>
      <c r="M27" s="257">
        <f>M20-M26</f>
        <v>210.6</v>
      </c>
      <c r="N27" s="253" t="s">
        <v>241</v>
      </c>
      <c r="O27" s="255">
        <f>+O20-M26</f>
        <v>216.5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4" t="s">
        <v>2</v>
      </c>
      <c r="D30" s="464"/>
      <c r="E30" s="212"/>
      <c r="F30" s="212"/>
      <c r="G30" s="469"/>
      <c r="H30" s="469"/>
      <c r="I30" s="262"/>
      <c r="J30" s="466" t="str">
        <f>+'Ekamut-caxs'!D73</f>
        <v>Զ․Սաֆարյան</v>
      </c>
      <c r="K30" s="466"/>
      <c r="M30" s="228"/>
    </row>
    <row r="31" spans="1:21" s="211" customFormat="1">
      <c r="C31" s="263"/>
      <c r="D31" s="263"/>
      <c r="E31" s="264"/>
      <c r="F31" s="264"/>
      <c r="G31" s="467" t="s">
        <v>91</v>
      </c>
      <c r="H31" s="467"/>
      <c r="I31" s="265"/>
      <c r="J31" s="467" t="s">
        <v>109</v>
      </c>
      <c r="K31" s="46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6"/>
      <c r="H32" s="466"/>
      <c r="I32" s="267"/>
      <c r="J32" s="466" t="str">
        <f>+'Ekamut-caxs'!D75</f>
        <v xml:space="preserve">Ա․Մովսեսյան </v>
      </c>
      <c r="K32" s="466"/>
    </row>
    <row r="33" spans="3:13" s="211" customFormat="1">
      <c r="C33" s="227"/>
      <c r="D33" s="227"/>
      <c r="G33" s="467" t="s">
        <v>91</v>
      </c>
      <c r="H33" s="467"/>
      <c r="I33" s="265"/>
      <c r="J33" s="467" t="s">
        <v>109</v>
      </c>
      <c r="K33" s="467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273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63" t="s">
        <v>213</v>
      </c>
      <c r="J36" s="463"/>
      <c r="K36" s="271"/>
      <c r="L36" s="463"/>
      <c r="M36" s="463"/>
    </row>
    <row r="37" spans="3:13">
      <c r="C37" s="269"/>
      <c r="D37" s="269"/>
      <c r="E37" s="463" t="s">
        <v>212</v>
      </c>
      <c r="F37" s="463"/>
      <c r="I37" s="463"/>
      <c r="J37" s="463"/>
      <c r="K37" s="271"/>
      <c r="L37" s="463"/>
      <c r="M37" s="463"/>
    </row>
    <row r="38" spans="3:13">
      <c r="C38" s="269"/>
      <c r="D38" s="269"/>
      <c r="E38" s="463"/>
      <c r="F38" s="46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7" sqref="E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37" t="str">
        <f>+'Ekamut-caxs'!A7</f>
        <v xml:space="preserve">«Երևանի հ․68 մսուր-մանկապարտեզ» ՀՈԱԿ-ի 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6" ht="17.25">
      <c r="A3" s="454" t="s">
        <v>282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156"/>
      <c r="O3" s="156"/>
      <c r="P3" s="156"/>
    </row>
    <row r="4" spans="1:16" ht="16.5">
      <c r="M4" s="163" t="s">
        <v>0</v>
      </c>
    </row>
    <row r="5" spans="1:16" ht="13.5" customHeight="1">
      <c r="A5" s="483" t="s">
        <v>144</v>
      </c>
      <c r="B5" s="483" t="s">
        <v>68</v>
      </c>
      <c r="C5" s="481" t="s">
        <v>208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145</v>
      </c>
    </row>
    <row r="6" spans="1:16" ht="89.25" customHeight="1">
      <c r="A6" s="483"/>
      <c r="B6" s="483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2"/>
    </row>
    <row r="7" spans="1:16" ht="27.75" customHeight="1">
      <c r="A7" s="116">
        <v>1</v>
      </c>
      <c r="B7" s="147" t="s">
        <v>193</v>
      </c>
      <c r="C7" s="148">
        <f>3908.2+J14-J15+C14-C15</f>
        <v>4059.7999999999997</v>
      </c>
      <c r="D7" s="148">
        <v>42990.3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1716.4159999999999</v>
      </c>
      <c r="I7" s="148">
        <v>200</v>
      </c>
      <c r="J7" s="200">
        <f>+'Dramakan hosqer'!F22*0.7</f>
        <v>392.20999999999992</v>
      </c>
      <c r="K7" s="148"/>
      <c r="L7" s="148">
        <f>+'Dramakani hamematakan'!C28/12</f>
        <v>260.55</v>
      </c>
      <c r="M7" s="149">
        <f>ROUND(SUM(C7:L7),1)</f>
        <v>50399.5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63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66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50465.5</v>
      </c>
    </row>
    <row r="10" spans="1:16" s="118" customFormat="1" ht="18.75" customHeight="1">
      <c r="B10" s="210">
        <v>3908.2159999999999</v>
      </c>
      <c r="C10" s="120">
        <f>+B10*11</f>
        <v>42990.375999999997</v>
      </c>
      <c r="D10" s="120"/>
      <c r="E10" s="395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4">
        <v>3908216</v>
      </c>
      <c r="C11" s="103"/>
      <c r="D11" s="103"/>
      <c r="E11" s="126"/>
      <c r="F11" s="126"/>
      <c r="G11" s="127"/>
      <c r="H11" s="58"/>
      <c r="I11" s="58"/>
      <c r="J11" s="103"/>
      <c r="K11" s="486"/>
      <c r="L11" s="486"/>
      <c r="M11" s="128"/>
    </row>
    <row r="12" spans="1:16" s="118" customFormat="1" ht="69" customHeight="1">
      <c r="B12" s="479" t="s">
        <v>205</v>
      </c>
      <c r="C12" s="480"/>
      <c r="D12" s="127"/>
      <c r="G12" s="103"/>
      <c r="H12" s="103"/>
      <c r="I12" s="479" t="s">
        <v>206</v>
      </c>
      <c r="J12" s="480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7"/>
      <c r="E17" s="477"/>
      <c r="F17" s="174"/>
      <c r="G17" s="174"/>
      <c r="H17" s="484" t="str">
        <f>+'Ekamut-caxs'!D73</f>
        <v>Զ․Սաֆարյան</v>
      </c>
      <c r="I17" s="484"/>
      <c r="J17" s="484"/>
      <c r="K17" s="137"/>
    </row>
    <row r="18" spans="2:11" s="138" customFormat="1" ht="17.25" customHeight="1">
      <c r="B18" s="175"/>
      <c r="C18" s="176"/>
      <c r="D18" s="478" t="s">
        <v>91</v>
      </c>
      <c r="E18" s="478"/>
      <c r="F18" s="177"/>
      <c r="G18" s="178"/>
      <c r="H18" s="485" t="s">
        <v>92</v>
      </c>
      <c r="I18" s="485"/>
      <c r="J18" s="485"/>
      <c r="K18" s="139"/>
    </row>
    <row r="19" spans="2:11" s="136" customFormat="1" ht="24.75" customHeight="1">
      <c r="B19" s="179" t="s">
        <v>6</v>
      </c>
      <c r="C19" s="173"/>
      <c r="D19" s="477"/>
      <c r="E19" s="477"/>
      <c r="F19" s="180"/>
      <c r="G19" s="180"/>
      <c r="H19" s="484" t="str">
        <f>+'Ekamut-caxs'!D75</f>
        <v xml:space="preserve">Ա․Մովսեսյան </v>
      </c>
      <c r="I19" s="484"/>
      <c r="J19" s="484"/>
      <c r="K19" s="137"/>
    </row>
    <row r="20" spans="2:11" s="138" customFormat="1" ht="18.75" customHeight="1">
      <c r="B20" s="176"/>
      <c r="C20" s="176"/>
      <c r="D20" s="478" t="s">
        <v>91</v>
      </c>
      <c r="E20" s="478"/>
      <c r="F20" s="177"/>
      <c r="G20" s="178"/>
      <c r="H20" s="485" t="s">
        <v>92</v>
      </c>
      <c r="I20" s="485"/>
      <c r="J20" s="485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7" sqref="E7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8" t="s">
        <v>67</v>
      </c>
      <c r="B1" s="488"/>
      <c r="C1" s="488"/>
      <c r="D1" s="488"/>
    </row>
    <row r="2" spans="1:4" ht="17.25">
      <c r="A2" s="489" t="str">
        <f>+'Ekamut-caxs'!A7:D7</f>
        <v xml:space="preserve">«Երևանի հ․68 մսուր-մանկապարտեզ» ՀՈԱԿ-ի </v>
      </c>
      <c r="B2" s="489"/>
      <c r="C2" s="489"/>
      <c r="D2" s="489"/>
    </row>
    <row r="3" spans="1:4" ht="39.75" customHeight="1">
      <c r="A3" s="489" t="s">
        <v>281</v>
      </c>
      <c r="B3" s="489"/>
      <c r="C3" s="489"/>
      <c r="D3" s="489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31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31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4</v>
      </c>
      <c r="D23" s="279">
        <f>D7+D11+D15+D19</f>
        <v>121</v>
      </c>
    </row>
    <row r="24" spans="1:4" ht="48.75" customHeight="1"/>
    <row r="25" spans="1:4" ht="17.25">
      <c r="B25" s="285" t="s">
        <v>2</v>
      </c>
      <c r="C25" s="490" t="str">
        <f>+'Ekamut-caxs'!D73</f>
        <v>Զ․Սաֆարյան</v>
      </c>
      <c r="D25" s="490"/>
    </row>
    <row r="26" spans="1:4" ht="15.75" customHeight="1">
      <c r="B26" s="286" t="s">
        <v>4</v>
      </c>
      <c r="C26" s="487" t="s">
        <v>5</v>
      </c>
      <c r="D26" s="487"/>
    </row>
    <row r="27" spans="1:4" ht="27" customHeight="1">
      <c r="B27" s="287" t="s">
        <v>6</v>
      </c>
      <c r="C27" s="490" t="str">
        <f>+'Ekamut-caxs'!D75</f>
        <v xml:space="preserve">Ա․Մովսեսյան </v>
      </c>
      <c r="D27" s="490"/>
    </row>
    <row r="28" spans="1:4">
      <c r="B28" s="288"/>
      <c r="C28" s="487" t="s">
        <v>5</v>
      </c>
      <c r="D28" s="487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https://mul2.yerevan.am/tasks/2176028/oneclick?token=95e2da7b29b4dcdb816979fc8fb2e593</cp:keywords>
  <cp:lastModifiedBy>Lusine Petrosyan</cp:lastModifiedBy>
  <cp:lastPrinted>2025-03-24T06:54:23Z</cp:lastPrinted>
  <dcterms:created xsi:type="dcterms:W3CDTF">1996-10-14T23:33:28Z</dcterms:created>
  <dcterms:modified xsi:type="dcterms:W3CDTF">2025-05-20T15:07:21Z</dcterms:modified>
</cp:coreProperties>
</file>